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35" windowWidth="19155" windowHeight="11055" firstSheet="12" activeTab="14"/>
  </bookViews>
  <sheets>
    <sheet name="D2-1 ABA WR" sheetId="31" r:id="rId1"/>
    <sheet name="D2-2 ABA Native " sheetId="30" r:id="rId2"/>
    <sheet name="D2-3 ABA Dam" sheetId="29" r:id="rId3"/>
    <sheet name="D2-4 ABA Mill " sheetId="33" r:id="rId4"/>
    <sheet name="D2-5 ABA Road" sheetId="32" r:id="rId5"/>
    <sheet name="D2-6 ABA Borrow" sheetId="27" r:id="rId6"/>
    <sheet name="D2-7 Metal WR" sheetId="18" r:id="rId7"/>
    <sheet name="D2-8 Metal Native Soil" sheetId="17" r:id="rId8"/>
    <sheet name="D2-9 Metal Dam" sheetId="16" r:id="rId9"/>
    <sheet name="D2-10 Metal Mill " sheetId="34" r:id="rId10"/>
    <sheet name="D2-11 Metal Road" sheetId="21" r:id="rId11"/>
    <sheet name="D2-12 Metal Borrow" sheetId="14" r:id="rId12"/>
    <sheet name="D2-13 Metal and CN Tailings" sheetId="37" r:id="rId13"/>
    <sheet name="D2-14 Sediment" sheetId="41" r:id="rId14"/>
    <sheet name="D2-15 SFE  Native" sheetId="46" r:id="rId15"/>
    <sheet name="D2-16 SFE Dam" sheetId="45" r:id="rId16"/>
    <sheet name="D2-17 SFE  Mill and Road" sheetId="48" r:id="rId17"/>
    <sheet name="D2-18 SFE  Borrow" sheetId="47" r:id="rId18"/>
  </sheets>
  <definedNames>
    <definedName name="_xlnm.Print_Area" localSheetId="9">'D2-10 Metal Mill '!$A$1:$V$65</definedName>
    <definedName name="_xlnm.Print_Area" localSheetId="10">'D2-11 Metal Road'!$A$1:$S$65</definedName>
    <definedName name="_xlnm.Print_Area" localSheetId="11">'D2-12 Metal Borrow'!$A$1:$Y$65</definedName>
    <definedName name="_xlnm.Print_Area" localSheetId="12">'D2-13 Metal and CN Tailings'!$A$1:$J$35</definedName>
    <definedName name="_xlnm.Print_Area" localSheetId="13">'D2-14 Sediment'!$A$1:$W$39</definedName>
    <definedName name="_xlnm.Print_Area" localSheetId="15">'D2-16 SFE Dam'!$A$1:$M$64</definedName>
    <definedName name="_xlnm.Print_Area" localSheetId="3">'D2-4 ABA Mill '!$A$1:$P$32</definedName>
    <definedName name="_xlnm.Print_Area" localSheetId="4">'D2-5 ABA Road'!$A$1:$O$29</definedName>
    <definedName name="_xlnm.Print_Area" localSheetId="5">'D2-6 ABA Borrow'!$A$1:$Q$40</definedName>
    <definedName name="_xlnm.Print_Area" localSheetId="6">'D2-7 Metal WR'!$A$2:$AR$67</definedName>
    <definedName name="_xlnm.Print_Titles" localSheetId="9">'D2-10 Metal Mill '!$A:$E</definedName>
    <definedName name="_xlnm.Print_Titles" localSheetId="6">'D2-7 Metal WR'!$A:$D</definedName>
    <definedName name="_xlnm.Print_Titles" localSheetId="7">'D2-8 Metal Native Soil'!$A:$E</definedName>
    <definedName name="_xlnm.Print_Titles" localSheetId="8">'D2-9 Metal Dam'!$A:$E</definedName>
  </definedNames>
  <calcPr calcId="125725"/>
</workbook>
</file>

<file path=xl/calcChain.xml><?xml version="1.0" encoding="utf-8"?>
<calcChain xmlns="http://schemas.openxmlformats.org/spreadsheetml/2006/main">
  <c r="D42" i="48"/>
  <c r="J20"/>
  <c r="I20"/>
  <c r="H20"/>
  <c r="G20"/>
  <c r="F20"/>
  <c r="E20"/>
  <c r="J19"/>
  <c r="I19"/>
  <c r="I21" s="1"/>
  <c r="I22" s="1"/>
  <c r="H19"/>
  <c r="G19"/>
  <c r="F19"/>
  <c r="E19"/>
  <c r="E21" s="1"/>
  <c r="E22" s="1"/>
  <c r="J14"/>
  <c r="I14"/>
  <c r="H14"/>
  <c r="G14"/>
  <c r="F14"/>
  <c r="E14"/>
  <c r="D42" i="47"/>
  <c r="D42" i="45"/>
  <c r="M20" i="47"/>
  <c r="L20"/>
  <c r="K20"/>
  <c r="J20"/>
  <c r="J21" s="1"/>
  <c r="J22" s="1"/>
  <c r="I20"/>
  <c r="H20"/>
  <c r="G20"/>
  <c r="F20"/>
  <c r="F21" s="1"/>
  <c r="F22" s="1"/>
  <c r="E20"/>
  <c r="M19"/>
  <c r="L19"/>
  <c r="K19"/>
  <c r="J19"/>
  <c r="I19"/>
  <c r="H19"/>
  <c r="G19"/>
  <c r="F19"/>
  <c r="E19"/>
  <c r="M14"/>
  <c r="L14"/>
  <c r="K14"/>
  <c r="J14"/>
  <c r="I14"/>
  <c r="H14"/>
  <c r="G14"/>
  <c r="F14"/>
  <c r="E14"/>
  <c r="D42" i="46"/>
  <c r="O20"/>
  <c r="N20"/>
  <c r="M20"/>
  <c r="L20"/>
  <c r="K20"/>
  <c r="J20"/>
  <c r="I20"/>
  <c r="H20"/>
  <c r="G20"/>
  <c r="F20"/>
  <c r="E20"/>
  <c r="O19"/>
  <c r="N19"/>
  <c r="M19"/>
  <c r="L19"/>
  <c r="K19"/>
  <c r="J19"/>
  <c r="I19"/>
  <c r="H19"/>
  <c r="G19"/>
  <c r="F19"/>
  <c r="E19"/>
  <c r="O14"/>
  <c r="N14"/>
  <c r="M14"/>
  <c r="L14"/>
  <c r="K14"/>
  <c r="J14"/>
  <c r="I14"/>
  <c r="H14"/>
  <c r="G14"/>
  <c r="F14"/>
  <c r="E14"/>
  <c r="M20" i="45"/>
  <c r="L20"/>
  <c r="K20"/>
  <c r="J20"/>
  <c r="I20"/>
  <c r="H20"/>
  <c r="G20"/>
  <c r="G21" s="1"/>
  <c r="G22" s="1"/>
  <c r="F20"/>
  <c r="E20"/>
  <c r="M19"/>
  <c r="L19"/>
  <c r="K19"/>
  <c r="J19"/>
  <c r="I19"/>
  <c r="H19"/>
  <c r="G19"/>
  <c r="F19"/>
  <c r="E19"/>
  <c r="M14"/>
  <c r="L14"/>
  <c r="K14"/>
  <c r="J14"/>
  <c r="I14"/>
  <c r="H14"/>
  <c r="G14"/>
  <c r="F14"/>
  <c r="E14"/>
  <c r="F21" i="48" l="1"/>
  <c r="F22" s="1"/>
  <c r="J21"/>
  <c r="J22" s="1"/>
  <c r="H21"/>
  <c r="H22" s="1"/>
  <c r="G21"/>
  <c r="G22" s="1"/>
  <c r="H21" i="47"/>
  <c r="H22" s="1"/>
  <c r="L21"/>
  <c r="L22" s="1"/>
  <c r="G21"/>
  <c r="G22" s="1"/>
  <c r="K21"/>
  <c r="K22" s="1"/>
  <c r="E21"/>
  <c r="E22" s="1"/>
  <c r="I21"/>
  <c r="I22" s="1"/>
  <c r="M21"/>
  <c r="M22" s="1"/>
  <c r="H21" i="45"/>
  <c r="H22" s="1"/>
  <c r="L21"/>
  <c r="L22" s="1"/>
  <c r="E21"/>
  <c r="E22" s="1"/>
  <c r="I21"/>
  <c r="I22" s="1"/>
  <c r="M21"/>
  <c r="M22" s="1"/>
  <c r="F21"/>
  <c r="F22" s="1"/>
  <c r="J21"/>
  <c r="J22" s="1"/>
  <c r="K21"/>
  <c r="K22" s="1"/>
  <c r="I21" i="46"/>
  <c r="I22" s="1"/>
  <c r="E21"/>
  <c r="E22" s="1"/>
  <c r="M21"/>
  <c r="M22" s="1"/>
  <c r="G21"/>
  <c r="G22" s="1"/>
  <c r="K21"/>
  <c r="K22" s="1"/>
  <c r="F21"/>
  <c r="F22" s="1"/>
  <c r="J21"/>
  <c r="J22" s="1"/>
  <c r="N21"/>
  <c r="N22" s="1"/>
  <c r="O21"/>
  <c r="O22" s="1"/>
  <c r="H21"/>
  <c r="H22" s="1"/>
  <c r="L21"/>
  <c r="L22" s="1"/>
  <c r="O7" i="31" l="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6"/>
  <c r="O7" i="32"/>
  <c r="O8"/>
  <c r="O9"/>
  <c r="O10"/>
  <c r="O11"/>
  <c r="O12"/>
  <c r="O13"/>
  <c r="O14"/>
  <c r="O15"/>
  <c r="O16"/>
  <c r="O17"/>
  <c r="O6"/>
  <c r="P7" i="33"/>
  <c r="P8"/>
  <c r="P9"/>
  <c r="P10"/>
  <c r="P11"/>
  <c r="P12"/>
  <c r="P13"/>
  <c r="P14"/>
  <c r="P15"/>
  <c r="P16"/>
  <c r="P17"/>
  <c r="P18"/>
  <c r="P19"/>
  <c r="P20"/>
  <c r="P6"/>
  <c r="O20"/>
  <c r="O19"/>
  <c r="O18"/>
  <c r="O17"/>
  <c r="O16"/>
  <c r="O15"/>
  <c r="O14"/>
  <c r="O13"/>
  <c r="O12"/>
  <c r="O11"/>
  <c r="O10"/>
  <c r="O9"/>
  <c r="O8"/>
  <c r="O7"/>
  <c r="O6"/>
  <c r="N17" i="32"/>
  <c r="N16"/>
  <c r="N15"/>
  <c r="N14"/>
  <c r="N13"/>
  <c r="N12"/>
  <c r="N11"/>
  <c r="N10"/>
  <c r="N9"/>
  <c r="N8"/>
  <c r="N7"/>
  <c r="N6"/>
  <c r="P31" i="30"/>
  <c r="P7" i="29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6"/>
  <c r="Q7" i="30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6"/>
  <c r="Q7" i="2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6"/>
  <c r="N37" i="31" l="1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P35" i="30"/>
  <c r="P34"/>
  <c r="P33"/>
  <c r="P32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O26" i="29"/>
  <c r="O25"/>
  <c r="O24"/>
  <c r="O23"/>
  <c r="O22"/>
  <c r="O21"/>
  <c r="O20"/>
  <c r="O19"/>
  <c r="O18"/>
  <c r="N18"/>
  <c r="O17"/>
  <c r="N17"/>
  <c r="O16"/>
  <c r="O15"/>
  <c r="O14"/>
  <c r="O13"/>
  <c r="O12"/>
  <c r="O11"/>
  <c r="O10"/>
  <c r="O9"/>
  <c r="O8"/>
  <c r="O7"/>
  <c r="O6"/>
  <c r="P27" i="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</calcChain>
</file>

<file path=xl/comments1.xml><?xml version="1.0" encoding="utf-8"?>
<comments xmlns="http://schemas.openxmlformats.org/spreadsheetml/2006/main">
  <authors>
    <author>ALS</author>
  </authors>
  <commentList>
    <comment ref="H8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</commentList>
</comments>
</file>

<file path=xl/sharedStrings.xml><?xml version="1.0" encoding="utf-8"?>
<sst xmlns="http://schemas.openxmlformats.org/spreadsheetml/2006/main" count="4056" uniqueCount="586">
  <si>
    <t>Sample ID</t>
  </si>
  <si>
    <t>Borehole/Test Pit/Hand Auger ID</t>
  </si>
  <si>
    <t>Sample Interval (m)</t>
  </si>
  <si>
    <t>TP-BA-13-03 ARD-01</t>
  </si>
  <si>
    <t>TP-BA-13-03</t>
  </si>
  <si>
    <t>1.0 - 1.1</t>
  </si>
  <si>
    <t>TP-BA-13-03 ARD-02</t>
  </si>
  <si>
    <t>2.0 - 2.1</t>
  </si>
  <si>
    <t>TP-BA-13-03 ARD-03</t>
  </si>
  <si>
    <t>3.5 - 3.6</t>
  </si>
  <si>
    <t>TP-BA-13-03 ARD-04</t>
  </si>
  <si>
    <t>5.0 - 5.1</t>
  </si>
  <si>
    <t>TP-BA-13-04 ARD-01</t>
  </si>
  <si>
    <t>TP-BA-13-04</t>
  </si>
  <si>
    <t>TP-BA-13-04 ARD-02</t>
  </si>
  <si>
    <t>TP-BA-13-04 ARD-03</t>
  </si>
  <si>
    <t>3.0 - 3.1</t>
  </si>
  <si>
    <t>TP-BA-13-04 ARD-04</t>
  </si>
  <si>
    <t>4.5 - 4.6</t>
  </si>
  <si>
    <t>TP-BA-13-05 ARD-01</t>
  </si>
  <si>
    <t>TP-BA-13-05</t>
  </si>
  <si>
    <t>TP-BA-13-05 ARD-02</t>
  </si>
  <si>
    <t>TP-BA-13-05 ARD-03</t>
  </si>
  <si>
    <t>TP-BA-13-05 ARD-04</t>
  </si>
  <si>
    <t>TP-BA-13-06 ARD-01</t>
  </si>
  <si>
    <t>TP-BA-13-06</t>
  </si>
  <si>
    <t>TP-BA-13-07 ARD-01</t>
  </si>
  <si>
    <t>TP-BA-13-07</t>
  </si>
  <si>
    <t>0.5 - 0.6</t>
  </si>
  <si>
    <t>TP-BA-13-07 ARD-02</t>
  </si>
  <si>
    <t>1.1 - 1.2</t>
  </si>
  <si>
    <t>TP-BA-13-08 ARD-01</t>
  </si>
  <si>
    <t>TP-BA-13-08</t>
  </si>
  <si>
    <t>HA-BA-13-01 0-1 m</t>
  </si>
  <si>
    <t>HA-BA-13-01</t>
  </si>
  <si>
    <t>0 - 1.0</t>
  </si>
  <si>
    <t>HA-BA-13-01 1-2 m</t>
  </si>
  <si>
    <t>1.0 - 2.0</t>
  </si>
  <si>
    <t>HA-BA-13-01 2-3 m</t>
  </si>
  <si>
    <t>2.0 - 3.0</t>
  </si>
  <si>
    <t>HA-BA-13-02 0-1 m</t>
  </si>
  <si>
    <t>HA-BA-13-02</t>
  </si>
  <si>
    <t>HA-BA-13-02 1-2 m</t>
  </si>
  <si>
    <t>HA-BA-13-02 2-3 m</t>
  </si>
  <si>
    <t>SED-DC-1</t>
  </si>
  <si>
    <t>SED-DC-2</t>
  </si>
  <si>
    <t>SED-DC-3</t>
  </si>
  <si>
    <t>SED-DC-4</t>
  </si>
  <si>
    <t>SED-DC-5</t>
  </si>
  <si>
    <t>SED-DC-6</t>
  </si>
  <si>
    <t>SED-DC-7</t>
  </si>
  <si>
    <t>SED-DC-8</t>
  </si>
  <si>
    <t>SED-DC-9</t>
  </si>
  <si>
    <t>SED-DC-10</t>
  </si>
  <si>
    <t>SED-DC-11</t>
  </si>
  <si>
    <t>SED-DC-12</t>
  </si>
  <si>
    <t>SED-DC-13</t>
  </si>
  <si>
    <t>SED-DC-14</t>
  </si>
  <si>
    <t>SED-DC-15</t>
  </si>
  <si>
    <t>SED-DC-16</t>
  </si>
  <si>
    <t>SED-DC-17</t>
  </si>
  <si>
    <t>SED-DC-18</t>
  </si>
  <si>
    <t>SED-DC-19</t>
  </si>
  <si>
    <t>SED-DC-20</t>
  </si>
  <si>
    <t>Moisture</t>
  </si>
  <si>
    <t>pH (1:2 soil:water)</t>
  </si>
  <si>
    <t>MUST PSA % &gt; 75um</t>
  </si>
  <si>
    <t>Total Kjeldahl Nitrogen</t>
  </si>
  <si>
    <t>&lt;0.020</t>
  </si>
  <si>
    <t>Sulfate (SO4)</t>
  </si>
  <si>
    <t>&lt;0.50</t>
  </si>
  <si>
    <t>&lt;0.050</t>
  </si>
  <si>
    <t>&lt;0.10</t>
  </si>
  <si>
    <t>Cyanide, Total</t>
  </si>
  <si>
    <t>Total Carbon by Combustion</t>
  </si>
  <si>
    <t>Total Organic Carbon</t>
  </si>
  <si>
    <t>Antimony (Sb)</t>
  </si>
  <si>
    <t>Arsenic (As)</t>
  </si>
  <si>
    <t>Barium (Ba)</t>
  </si>
  <si>
    <t>Beryllium (Be)</t>
  </si>
  <si>
    <t>&lt;0.20</t>
  </si>
  <si>
    <t>Cadmium (Cd)</t>
  </si>
  <si>
    <t>Chromium (Cr)</t>
  </si>
  <si>
    <t>Cobalt (Co)</t>
  </si>
  <si>
    <t>Copper (Cu)</t>
  </si>
  <si>
    <t>Lead (Pb)</t>
  </si>
  <si>
    <t>Mercury (Hg)</t>
  </si>
  <si>
    <t>Molybdenum (Mo)</t>
  </si>
  <si>
    <t>Nickel (Ni)</t>
  </si>
  <si>
    <t>Selenium (Se)</t>
  </si>
  <si>
    <t>Silver (Ag)</t>
  </si>
  <si>
    <t>Sulfur (S)-Total</t>
  </si>
  <si>
    <t>&lt;500</t>
  </si>
  <si>
    <t>Thallium (Tl)</t>
  </si>
  <si>
    <t>Tin (Sn)</t>
  </si>
  <si>
    <t>&lt;2.0</t>
  </si>
  <si>
    <t>Uranium (U)</t>
  </si>
  <si>
    <t>Vanadium (V)</t>
  </si>
  <si>
    <t>Zinc (Zn)</t>
  </si>
  <si>
    <t>Paste EC</t>
  </si>
  <si>
    <t>TIC</t>
  </si>
  <si>
    <t>AP</t>
  </si>
  <si>
    <t>NP</t>
  </si>
  <si>
    <t>Fizz Test</t>
  </si>
  <si>
    <t>pH</t>
  </si>
  <si>
    <r>
      <t>µ</t>
    </r>
    <r>
      <rPr>
        <b/>
        <sz val="10"/>
        <rFont val="Arial"/>
        <family val="2"/>
      </rPr>
      <t>S/cm</t>
    </r>
  </si>
  <si>
    <t>%</t>
  </si>
  <si>
    <t>BH-M-13-04 ARD -01</t>
  </si>
  <si>
    <t>Slight</t>
  </si>
  <si>
    <t>BH-M-13-04 ARD -02</t>
  </si>
  <si>
    <t>BH-T-13-01 ARD-01</t>
  </si>
  <si>
    <t>&lt;0.01</t>
  </si>
  <si>
    <t>BH-T-13-01 ARD-02</t>
  </si>
  <si>
    <t>&lt;0.3</t>
  </si>
  <si>
    <t>BH-T-13-01 ARD-03</t>
  </si>
  <si>
    <t>BH-T-13-01 ARD-05</t>
  </si>
  <si>
    <t>BH-T-13-01 ARD-07</t>
  </si>
  <si>
    <t>BH-T-13-01 ARD-08</t>
  </si>
  <si>
    <t>None</t>
  </si>
  <si>
    <t>BH-T-13-02 ARD-01</t>
  </si>
  <si>
    <t>BH-T-13-02 ARD-02</t>
  </si>
  <si>
    <t>BH-T-13-02 ARD-04</t>
  </si>
  <si>
    <t>BH-T-13-02 ARD-06</t>
  </si>
  <si>
    <t>BH-T-13-02 ARD-07</t>
  </si>
  <si>
    <t>BH-T-13-03 ARD-01</t>
  </si>
  <si>
    <t>BH-T-13-03 ARD-02</t>
  </si>
  <si>
    <t>BH-T-13-03 ARD-04</t>
  </si>
  <si>
    <t>BH-T-13-03 ARD-06</t>
  </si>
  <si>
    <t>BH-T-13-03 ARD-08</t>
  </si>
  <si>
    <t>BH-T-13-04 ARD-01</t>
  </si>
  <si>
    <t>BH-T-13-04 ARD-02</t>
  </si>
  <si>
    <t>BH-T-13-04 ARD-04</t>
  </si>
  <si>
    <t>BH-T-13-04 ARD-06</t>
  </si>
  <si>
    <t>BH-T-13-04 ARD-08</t>
  </si>
  <si>
    <t>BH-TD-13-01 ARD-01</t>
  </si>
  <si>
    <t>BH-TD-13-01 ARD-03</t>
  </si>
  <si>
    <t>BH-TD-13-01 ARD-06</t>
  </si>
  <si>
    <t>BH-TD-13-01 ARD-08</t>
  </si>
  <si>
    <t>BH-TD-13-01 ARD-10</t>
  </si>
  <si>
    <t>BH-TD-13-01 ARD-12</t>
  </si>
  <si>
    <t>BH-TD-13-01 ARD-14</t>
  </si>
  <si>
    <t>TP-M-13-01 ARD -02</t>
  </si>
  <si>
    <t>TP-M-13-01 ARD -03</t>
  </si>
  <si>
    <t>TP-M-13-01 ARD -04</t>
  </si>
  <si>
    <t>TP-M-13-02 ARD -02</t>
  </si>
  <si>
    <t>TP-M-13-02 ARD -03</t>
  </si>
  <si>
    <t>TP-M-13-03 ARD -01</t>
  </si>
  <si>
    <t>TP-M-13-03 ARD -02</t>
  </si>
  <si>
    <t>TP-M-13-03 ARD -03</t>
  </si>
  <si>
    <t>TP-M-13-03 ARD -04</t>
  </si>
  <si>
    <t>TP-M-13-04 ARD -01</t>
  </si>
  <si>
    <t>TP-M-13-04 ARD -02</t>
  </si>
  <si>
    <t>TP-M-13-04 ARD -03</t>
  </si>
  <si>
    <t>TP-M-13-04 ARD -04</t>
  </si>
  <si>
    <t>TP-M-13-05 ARD -02</t>
  </si>
  <si>
    <t>TP-M-13-05 ARD -03</t>
  </si>
  <si>
    <t>TP-M-13-05 ARD -04</t>
  </si>
  <si>
    <t>Moderate</t>
  </si>
  <si>
    <t>TP-R-13-01 ARD -01</t>
  </si>
  <si>
    <t>TP-R-13-01 ARD -02</t>
  </si>
  <si>
    <t>TP-R-13-01 ARD -03</t>
  </si>
  <si>
    <t>TP-R-13-01 ARD -04</t>
  </si>
  <si>
    <t>TP-R-13-02 ARD -01</t>
  </si>
  <si>
    <t>TP-R-13-02 ARD -02</t>
  </si>
  <si>
    <t>TP-R-13-02 ARD -03</t>
  </si>
  <si>
    <t>TP-R-13-03 ARD -02</t>
  </si>
  <si>
    <t>TP-R-13-03 ARD -04</t>
  </si>
  <si>
    <t>TP-T-13-01 ARD-01</t>
  </si>
  <si>
    <t>TP-T-13-02 ARD-01</t>
  </si>
  <si>
    <t>TP-T-13-02 ARD-02</t>
  </si>
  <si>
    <t>TP-T-13-02 ARD-03</t>
  </si>
  <si>
    <t>TP-T-13-04 ARD-01</t>
  </si>
  <si>
    <t>TP-T-13-04 ARD-02</t>
  </si>
  <si>
    <t>TP-T-13-06 ARD-01</t>
  </si>
  <si>
    <t>TP-T-13-06 ARD-02</t>
  </si>
  <si>
    <t>TP-T-13-06 ARD-03</t>
  </si>
  <si>
    <t>TP-TD-13-01 ARD-01</t>
  </si>
  <si>
    <t>TP-TD-13-01 ARD-02</t>
  </si>
  <si>
    <t>TP-TD-13-01 ARD-03</t>
  </si>
  <si>
    <t>TP-TD-13-01 ARD-04</t>
  </si>
  <si>
    <t>TP-TD-13-02 ARD-01</t>
  </si>
  <si>
    <t>TP-TD-13-02 ARD-02</t>
  </si>
  <si>
    <t>TP-TD-13-02 ARD-03</t>
  </si>
  <si>
    <t>TP-TD-13-02 ARD-04</t>
  </si>
  <si>
    <t>TP-TD-13-03 ARD-01</t>
  </si>
  <si>
    <t>TP-TD-13-03 ARD-02</t>
  </si>
  <si>
    <t>TP-TD-13-03 ARD-03</t>
  </si>
  <si>
    <t>TP-TD-13-03 ARD-04</t>
  </si>
  <si>
    <t>TP-TD-13-03 ARD-05</t>
  </si>
  <si>
    <t>TP-TD-13-03 ARD-06</t>
  </si>
  <si>
    <t>TP-WA-13-02 ARD-01</t>
  </si>
  <si>
    <t>TP-WA-13-02 ARD-02</t>
  </si>
  <si>
    <t>TP-WA-13-02 ARD-03</t>
  </si>
  <si>
    <t>TP-WA-13-03 ARD-01</t>
  </si>
  <si>
    <t>TP-WA-13-03 ARD-02</t>
  </si>
  <si>
    <t>TP-WA-13-03 ARD-03</t>
  </si>
  <si>
    <t>TP-WA-13-05 ARD-01</t>
  </si>
  <si>
    <t>TP-WA-13-05 ARD-02</t>
  </si>
  <si>
    <t>TP-WA-13-05 ARD-03</t>
  </si>
  <si>
    <t>TP-WA-13-05 ARD-04</t>
  </si>
  <si>
    <t>TP-WA-13-06 ARD-01</t>
  </si>
  <si>
    <t>TP-WA-13-06 ARD-02</t>
  </si>
  <si>
    <t>TP-WA-13-06 ARD-03</t>
  </si>
  <si>
    <t>TP-WA-13-06 ARD-04</t>
  </si>
  <si>
    <t>TP-WA-13-08 ARD-01</t>
  </si>
  <si>
    <t>TP-WA-13-08 ARD-02</t>
  </si>
  <si>
    <t>TP-WA-13-08 ARD-03</t>
  </si>
  <si>
    <t>TP-WA-13-09 ARD-01</t>
  </si>
  <si>
    <t>TP-WA-13-09 ARD-02</t>
  </si>
  <si>
    <t>TP-WA-13-09 ARD-03</t>
  </si>
  <si>
    <t>TP-WA-13-09 ARD-04</t>
  </si>
  <si>
    <t>TP-WA-13-09 ARD-05</t>
  </si>
  <si>
    <t>TP-WA-13-09 ARD-06</t>
  </si>
  <si>
    <t>TP-WA-13-10 ARD-01</t>
  </si>
  <si>
    <t>TP-WA-13-10 ARD-02</t>
  </si>
  <si>
    <t>TP-WA-13-10 ARD-03</t>
  </si>
  <si>
    <t>TP-WA-13-10 ARD-04</t>
  </si>
  <si>
    <t>TP-WA-13-11 ARD-01</t>
  </si>
  <si>
    <t>TP-WA-13-11 ARD-02</t>
  </si>
  <si>
    <t>TP-WA-13-11 ARD-03</t>
  </si>
  <si>
    <t>TP-WA-13-11 ARD-04</t>
  </si>
  <si>
    <t>TP-WA-13-11 ARD-05</t>
  </si>
  <si>
    <t>Note:</t>
  </si>
  <si>
    <t>NPR</t>
  </si>
  <si>
    <t xml:space="preserve">TP-R-13-01 </t>
  </si>
  <si>
    <t>0.0 - 0.5</t>
  </si>
  <si>
    <t>0.6 - 1.0</t>
  </si>
  <si>
    <t>1.1 - 1.5</t>
  </si>
  <si>
    <t>1.6 - 1.9</t>
  </si>
  <si>
    <t>TP-R-13-02</t>
  </si>
  <si>
    <t>TP-R-13-03</t>
  </si>
  <si>
    <t>1.6 - 2.0</t>
  </si>
  <si>
    <t xml:space="preserve">BH-M-13-04 </t>
  </si>
  <si>
    <t xml:space="preserve">TP-M-13-01 </t>
  </si>
  <si>
    <t>TP-M-13-02</t>
  </si>
  <si>
    <t>TP-M-13-03</t>
  </si>
  <si>
    <t>TP-M-13-04</t>
  </si>
  <si>
    <t>TP-M-13-05</t>
  </si>
  <si>
    <t>TP-TD-13-01</t>
  </si>
  <si>
    <t>4.4 - 4.5</t>
  </si>
  <si>
    <t>TP-TD-13-02</t>
  </si>
  <si>
    <t>TP-TD-13-03</t>
  </si>
  <si>
    <t>5.8 - 5.9</t>
  </si>
  <si>
    <t>BH-TD-13-01</t>
  </si>
  <si>
    <t>0.1 - 0.2</t>
  </si>
  <si>
    <t>7.5 - 7.6</t>
  </si>
  <si>
    <t>10.5 - 10.6</t>
  </si>
  <si>
    <t>13.6 - 13.7</t>
  </si>
  <si>
    <t>17.1 - 17.2</t>
  </si>
  <si>
    <t>5.1 - 5.2</t>
  </si>
  <si>
    <t>8.1 - 8.2</t>
  </si>
  <si>
    <t>11.1 - 11.2</t>
  </si>
  <si>
    <t>13.1 - 13.2</t>
  </si>
  <si>
    <t>2.1 - 2.2</t>
  </si>
  <si>
    <t>6.5 - 6.6</t>
  </si>
  <si>
    <t>9.5 - 9.6</t>
  </si>
  <si>
    <t>4.8 - 4.9</t>
  </si>
  <si>
    <t>9.1 - 9.2</t>
  </si>
  <si>
    <t>12.1 - 12.2</t>
  </si>
  <si>
    <t>5.4 - 5.5</t>
  </si>
  <si>
    <t>7.0 - 7.1</t>
  </si>
  <si>
    <t>10.6 - 10.7</t>
  </si>
  <si>
    <t>2.6 - 2.7</t>
  </si>
  <si>
    <t>4.0 - 4.1</t>
  </si>
  <si>
    <t>4.7 - 4.8</t>
  </si>
  <si>
    <t>3.4 - 3.5</t>
  </si>
  <si>
    <t xml:space="preserve">BH-T-13-01 </t>
  </si>
  <si>
    <t>BH-T-13-02</t>
  </si>
  <si>
    <t>BH-T-13-03</t>
  </si>
  <si>
    <t>BH-T-13-04</t>
  </si>
  <si>
    <t>TP-T-13-01</t>
  </si>
  <si>
    <t>Net NP</t>
  </si>
  <si>
    <t>TP-T-13-02</t>
  </si>
  <si>
    <t>TP-T-13-04</t>
  </si>
  <si>
    <t>TP-T-13-06</t>
  </si>
  <si>
    <t>BH-T-13-01</t>
  </si>
  <si>
    <t xml:space="preserve">TP-WA-13-02 </t>
  </si>
  <si>
    <t>3.1 - 3.2</t>
  </si>
  <si>
    <t>TP-WA-13-03</t>
  </si>
  <si>
    <t>2.9 - 3.0</t>
  </si>
  <si>
    <t>TP-WA-13-05</t>
  </si>
  <si>
    <t>TP-WA-13-06</t>
  </si>
  <si>
    <t>TP-WA-13-08</t>
  </si>
  <si>
    <t>TP-WA-13-09</t>
  </si>
  <si>
    <t>0.6 - 0.7</t>
  </si>
  <si>
    <t>TP-WA-13-10</t>
  </si>
  <si>
    <t>1.2 - 1.3</t>
  </si>
  <si>
    <t>TP-WA-13-11</t>
  </si>
  <si>
    <t>4.9 - 5.0</t>
  </si>
  <si>
    <t>Al</t>
  </si>
  <si>
    <t>B</t>
  </si>
  <si>
    <t>Ba</t>
  </si>
  <si>
    <t>Ca</t>
  </si>
  <si>
    <t>Cr</t>
  </si>
  <si>
    <t>Cu</t>
  </si>
  <si>
    <t>Fe</t>
  </si>
  <si>
    <t>K</t>
  </si>
  <si>
    <t>Li</t>
  </si>
  <si>
    <t>Mg</t>
  </si>
  <si>
    <t>Mn</t>
  </si>
  <si>
    <t>Na</t>
  </si>
  <si>
    <t>Ni</t>
  </si>
  <si>
    <t>P</t>
  </si>
  <si>
    <t>S</t>
  </si>
  <si>
    <t>Sr</t>
  </si>
  <si>
    <t>Ti</t>
  </si>
  <si>
    <t>V</t>
  </si>
  <si>
    <t>Zn</t>
  </si>
  <si>
    <t>Zr</t>
  </si>
  <si>
    <t>Ag</t>
  </si>
  <si>
    <t>As</t>
  </si>
  <si>
    <t>Be</t>
  </si>
  <si>
    <t>Bi</t>
  </si>
  <si>
    <t>Cd</t>
  </si>
  <si>
    <t>Ce</t>
  </si>
  <si>
    <t>Co</t>
  </si>
  <si>
    <t>Cs</t>
  </si>
  <si>
    <t>Ga</t>
  </si>
  <si>
    <t>Ge</t>
  </si>
  <si>
    <t>Hf</t>
  </si>
  <si>
    <t>Hg</t>
  </si>
  <si>
    <t>In</t>
  </si>
  <si>
    <t>La</t>
  </si>
  <si>
    <t>Lu</t>
  </si>
  <si>
    <t>Mo</t>
  </si>
  <si>
    <t>Nb</t>
  </si>
  <si>
    <t>Pb</t>
  </si>
  <si>
    <t>Rb</t>
  </si>
  <si>
    <t>Sb</t>
  </si>
  <si>
    <t>Sc</t>
  </si>
  <si>
    <t>Se</t>
  </si>
  <si>
    <t>Sn</t>
  </si>
  <si>
    <t>Ta</t>
  </si>
  <si>
    <t>Tb</t>
  </si>
  <si>
    <t>Te</t>
  </si>
  <si>
    <t>Th</t>
  </si>
  <si>
    <t>Tl</t>
  </si>
  <si>
    <t>U</t>
  </si>
  <si>
    <t>W</t>
  </si>
  <si>
    <t>Y</t>
  </si>
  <si>
    <t>Yb</t>
  </si>
  <si>
    <t>Hardness CaCO3</t>
  </si>
  <si>
    <t>Conductivity</t>
  </si>
  <si>
    <t>Dissolved Metals</t>
  </si>
  <si>
    <t>µg/g</t>
  </si>
  <si>
    <t>Ten Times Average Concentration (Crustal)</t>
  </si>
  <si>
    <t>&lt;2</t>
  </si>
  <si>
    <t>&lt;0.02</t>
  </si>
  <si>
    <t>&lt;0.05</t>
  </si>
  <si>
    <t>&lt;0.1</t>
  </si>
  <si>
    <t>&lt;1</t>
  </si>
  <si>
    <t>Parameter</t>
  </si>
  <si>
    <t>ARD-01</t>
  </si>
  <si>
    <t>ARD-02</t>
  </si>
  <si>
    <t>ARD-03</t>
  </si>
  <si>
    <t>ARD-04</t>
  </si>
  <si>
    <t xml:space="preserve">TP-BA-13-03 </t>
  </si>
  <si>
    <t xml:space="preserve">TP-BA-13-04 </t>
  </si>
  <si>
    <t xml:space="preserve">TP-BA-13-05 </t>
  </si>
  <si>
    <t xml:space="preserve">TP-BA-13-06 </t>
  </si>
  <si>
    <t xml:space="preserve">TP-BA-13-07 </t>
  </si>
  <si>
    <t xml:space="preserve">TP-BA-13-08 </t>
  </si>
  <si>
    <t xml:space="preserve">HA-BA-13-02 </t>
  </si>
  <si>
    <t>Unit</t>
  </si>
  <si>
    <t>ARD-05</t>
  </si>
  <si>
    <t>ARD-06</t>
  </si>
  <si>
    <t>ARD-08</t>
  </si>
  <si>
    <t>ARD-10</t>
  </si>
  <si>
    <t>ARD-12</t>
  </si>
  <si>
    <t>ARD-14</t>
  </si>
  <si>
    <t>ARD-07</t>
  </si>
  <si>
    <t xml:space="preserve">BH-T-13-03 </t>
  </si>
  <si>
    <t xml:space="preserve">BH-TD-13-01 </t>
  </si>
  <si>
    <t xml:space="preserve">HA-BA-13-01 </t>
  </si>
  <si>
    <t xml:space="preserve">TP-BA-13-03  </t>
  </si>
  <si>
    <t xml:space="preserve">TP-BA-13-04  </t>
  </si>
  <si>
    <t xml:space="preserve">TP-BA-13-05  </t>
  </si>
  <si>
    <t xml:space="preserve">TP-BA-13-07  </t>
  </si>
  <si>
    <t xml:space="preserve">TP-M-13-04  </t>
  </si>
  <si>
    <t xml:space="preserve">TP-M-13-05  </t>
  </si>
  <si>
    <t xml:space="preserve">TP-R-13-01  </t>
  </si>
  <si>
    <t xml:space="preserve">TP-R-13-02  </t>
  </si>
  <si>
    <t xml:space="preserve">TP-R-13-03  </t>
  </si>
  <si>
    <t xml:space="preserve">TP-TD-13-01  </t>
  </si>
  <si>
    <t xml:space="preserve">TP-TD-13-02  </t>
  </si>
  <si>
    <t xml:space="preserve">TP-TD-13-02 </t>
  </si>
  <si>
    <t xml:space="preserve">TP-TD-13-03 </t>
  </si>
  <si>
    <t xml:space="preserve">BH-T-13-01  </t>
  </si>
  <si>
    <t xml:space="preserve">BH-T-13-02  </t>
  </si>
  <si>
    <t xml:space="preserve">BH-T-13-03  </t>
  </si>
  <si>
    <t xml:space="preserve">BH-T-13-04  </t>
  </si>
  <si>
    <t xml:space="preserve">BH-TD-13-01  </t>
  </si>
  <si>
    <t xml:space="preserve">TP-T-13-02  </t>
  </si>
  <si>
    <t>TP-T-13-03</t>
  </si>
  <si>
    <t xml:space="preserve">ARD-01 </t>
  </si>
  <si>
    <t>2-3 m</t>
  </si>
  <si>
    <t>0-1 m</t>
  </si>
  <si>
    <t xml:space="preserve">ARD-05 </t>
  </si>
  <si>
    <t>Method</t>
  </si>
  <si>
    <t>Units</t>
  </si>
  <si>
    <t xml:space="preserve">Volume Nanopure Water </t>
  </si>
  <si>
    <t>mL</t>
  </si>
  <si>
    <t>Sample Weight</t>
  </si>
  <si>
    <t>g</t>
  </si>
  <si>
    <t>meter</t>
  </si>
  <si>
    <t>Redox</t>
  </si>
  <si>
    <t>mV</t>
  </si>
  <si>
    <t>uS/cm</t>
  </si>
  <si>
    <t>Acidity (to pH 4.5)</t>
  </si>
  <si>
    <t>titration</t>
  </si>
  <si>
    <t>Total Acidity (to pH 8.3)</t>
  </si>
  <si>
    <t>Alkalinity</t>
  </si>
  <si>
    <t>Sulphate</t>
  </si>
  <si>
    <t>Turbidity</t>
  </si>
  <si>
    <t>mg/L</t>
  </si>
  <si>
    <t>Ion Balance</t>
  </si>
  <si>
    <t>Major Anions</t>
  </si>
  <si>
    <t>Calc</t>
  </si>
  <si>
    <t>meq/L</t>
  </si>
  <si>
    <t>Major Cations</t>
  </si>
  <si>
    <t>Difference</t>
  </si>
  <si>
    <t>Balance (%)</t>
  </si>
  <si>
    <t>ICP-MS</t>
  </si>
  <si>
    <t>&lt; 0.0002</t>
  </si>
  <si>
    <t>&lt; 0.00002</t>
  </si>
  <si>
    <t>&lt; 0.00001</t>
  </si>
  <si>
    <t>&lt; 0.000003</t>
  </si>
  <si>
    <t>&lt; 0.0005</t>
  </si>
  <si>
    <t>&lt; 0.001</t>
  </si>
  <si>
    <t>ug/L</t>
  </si>
  <si>
    <t>&lt; 0.01</t>
  </si>
  <si>
    <t>&lt; 0.0001</t>
  </si>
  <si>
    <t>&lt; 0.009</t>
  </si>
  <si>
    <t>N/A</t>
  </si>
  <si>
    <t>6.5-9.0</t>
  </si>
  <si>
    <t>ND</t>
  </si>
  <si>
    <t>Notes:</t>
  </si>
  <si>
    <t>NPR = Net Potential Ratio =  NP/AP; Carb-NPR = Carb-NP/AP</t>
  </si>
  <si>
    <t>Sulphate Sulphur</t>
  </si>
  <si>
    <t>Total Sulphur</t>
  </si>
  <si>
    <t>Sulphide Sulphur</t>
  </si>
  <si>
    <t>Sulphide Sulphur*</t>
  </si>
  <si>
    <t>Insoluble Sulphur**</t>
  </si>
  <si>
    <t xml:space="preserve">AP is determined from measured sulphide sulphur content or calcuated sulphide content if the sulphide is not measured </t>
  </si>
  <si>
    <t>TIC = Total Inorganic Carbon</t>
  </si>
  <si>
    <t>Paste pH</t>
  </si>
  <si>
    <t>Carb- NPR</t>
  </si>
  <si>
    <r>
      <t>kg CaCO</t>
    </r>
    <r>
      <rPr>
        <b/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/t</t>
    </r>
  </si>
  <si>
    <t>Carb-NP</t>
  </si>
  <si>
    <t>Bold indicates NPR or Carb-NPR value less than 2</t>
  </si>
  <si>
    <t>Net NP = Net Neutralization Potential = NP - AP; expressed in kg CaCO3/tonne.</t>
  </si>
  <si>
    <t>Insoluble Sulphur*</t>
  </si>
  <si>
    <t>Borehole/Test Pit ID</t>
  </si>
  <si>
    <t xml:space="preserve">AP is determined fromsulphide sulphur content </t>
  </si>
  <si>
    <r>
      <t>AP  =  Acid potential in tonnes CaCO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equivalent per 1000 tonnes of material.  </t>
    </r>
  </si>
  <si>
    <r>
      <t>NP  =  Neutralization potential in tonnes CaCO</t>
    </r>
    <r>
      <rPr>
        <vertAlign val="subscript"/>
        <sz val="9"/>
        <color indexed="8"/>
        <rFont val="Arial"/>
        <family val="2"/>
      </rPr>
      <t>3</t>
    </r>
    <r>
      <rPr>
        <sz val="9"/>
        <color theme="1"/>
        <rFont val="Arial"/>
        <family val="2"/>
      </rPr>
      <t xml:space="preserve"> equivalent per 1000 tonnes of material.</t>
    </r>
  </si>
  <si>
    <r>
      <t>Carb-NP is Carbonate-NP; calculated from TIC originating from carbonates and is expressed in kg CaCO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/tonne.</t>
    </r>
  </si>
  <si>
    <t xml:space="preserve">AP is determined from calculated sulphide sulphur content </t>
  </si>
  <si>
    <t>*Sulphide sulphur is determined from calculated sulphide sulphur content: Total Sulphur- Sulphate Sulphur</t>
  </si>
  <si>
    <t>* Sulphide sulphur is determined from calculated sulphide sulphur content: Total Sulphur- Sulphate Sulphur</t>
  </si>
  <si>
    <t>** Insoluble  sulphur is determined from calculated insoluble sulphur: Total Sulphur- Sulphate Sulphur - Sulphide Sulpur</t>
  </si>
  <si>
    <t>* Insoluble  sulphur is determined from calculated insoluble sulphur: Total Sulphur- Sulphate Sulphur - Sulphide Sulpur</t>
  </si>
  <si>
    <t xml:space="preserve">TP-WA-13-05 </t>
  </si>
  <si>
    <t>Bold, italic, and underscore exceeds 10 times average crustal abundance and CSR values.</t>
  </si>
  <si>
    <t>ND= No data</t>
  </si>
  <si>
    <t>Table D2-7 : Metal Testing Results of  Waste Rock Dump Samples</t>
  </si>
  <si>
    <t xml:space="preserve">Aqua regia digestion method was used on all samples  </t>
  </si>
  <si>
    <t>ARD-01*</t>
  </si>
  <si>
    <t>ARD-02*</t>
  </si>
  <si>
    <t>ARD-03*</t>
  </si>
  <si>
    <t>ARD-04*</t>
  </si>
  <si>
    <t>* Aqua regia digestion method was used on this sample</t>
  </si>
  <si>
    <t>* Strong acid digestion method was used on this sample</t>
  </si>
  <si>
    <t xml:space="preserve">1.0 - 1.1 </t>
  </si>
  <si>
    <t xml:space="preserve">2.9 - 3.0 </t>
  </si>
  <si>
    <t xml:space="preserve">2.0 - 2.1 </t>
  </si>
  <si>
    <t xml:space="preserve">3.0 - 3.1 </t>
  </si>
  <si>
    <t xml:space="preserve">4.0 - 4.1 </t>
  </si>
  <si>
    <t xml:space="preserve">0.6 - 0.7 </t>
  </si>
  <si>
    <t xml:space="preserve">1.1 - 1.2 </t>
  </si>
  <si>
    <t xml:space="preserve">5.1 - 5.2 </t>
  </si>
  <si>
    <t xml:space="preserve">4.9 - 5.0 </t>
  </si>
  <si>
    <t xml:space="preserve">2.1 - 2.2 </t>
  </si>
  <si>
    <t xml:space="preserve">4.7 - 4.8 </t>
  </si>
  <si>
    <t xml:space="preserve">3.4 - 3.5 </t>
  </si>
  <si>
    <t xml:space="preserve">5.0 - 5.1 </t>
  </si>
  <si>
    <t xml:space="preserve">3.5 - 3.6 </t>
  </si>
  <si>
    <t xml:space="preserve">8.1 - 8.2 </t>
  </si>
  <si>
    <t xml:space="preserve">11.1 - 11.2 </t>
  </si>
  <si>
    <t xml:space="preserve">13.1 - 13.2 </t>
  </si>
  <si>
    <t xml:space="preserve">6.5 - 6.6 </t>
  </si>
  <si>
    <t xml:space="preserve">9.5 - 9.6 </t>
  </si>
  <si>
    <t xml:space="preserve">1.0 - 2.0 </t>
  </si>
  <si>
    <t xml:space="preserve">2.0 - 3.0 </t>
  </si>
  <si>
    <t xml:space="preserve">Strong acid digestion method was used on all samples  </t>
  </si>
  <si>
    <r>
      <t>mg CaCO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/L</t>
    </r>
  </si>
  <si>
    <t>Aluminum</t>
  </si>
  <si>
    <t xml:space="preserve">Antimony      </t>
  </si>
  <si>
    <t xml:space="preserve">Arsenic      </t>
  </si>
  <si>
    <t>Barium</t>
  </si>
  <si>
    <t xml:space="preserve">Zirconium </t>
  </si>
  <si>
    <t xml:space="preserve">Zinc           </t>
  </si>
  <si>
    <t xml:space="preserve">Vanadium     </t>
  </si>
  <si>
    <t xml:space="preserve">Uranium </t>
  </si>
  <si>
    <t xml:space="preserve">Beryllium </t>
  </si>
  <si>
    <t xml:space="preserve">Bismuth </t>
  </si>
  <si>
    <t xml:space="preserve">Boron </t>
  </si>
  <si>
    <t xml:space="preserve">Calcium </t>
  </si>
  <si>
    <t>Chromium</t>
  </si>
  <si>
    <t>Cobalt</t>
  </si>
  <si>
    <t xml:space="preserve">Iron </t>
  </si>
  <si>
    <t>Lithium</t>
  </si>
  <si>
    <t xml:space="preserve">Magnesium </t>
  </si>
  <si>
    <t xml:space="preserve">Manganese </t>
  </si>
  <si>
    <t xml:space="preserve">Mercury          </t>
  </si>
  <si>
    <t xml:space="preserve">Molybdenum </t>
  </si>
  <si>
    <t xml:space="preserve">Phosphorus </t>
  </si>
  <si>
    <t xml:space="preserve">Potassium </t>
  </si>
  <si>
    <t xml:space="preserve">Selenium </t>
  </si>
  <si>
    <t xml:space="preserve">Silicon </t>
  </si>
  <si>
    <t xml:space="preserve">Silver </t>
  </si>
  <si>
    <t xml:space="preserve">Sodium </t>
  </si>
  <si>
    <t>Strontium</t>
  </si>
  <si>
    <t>Sulphur</t>
  </si>
  <si>
    <t>Thallium</t>
  </si>
  <si>
    <t xml:space="preserve">Tin </t>
  </si>
  <si>
    <t xml:space="preserve">Titanium </t>
  </si>
  <si>
    <t>CCME</t>
  </si>
  <si>
    <t xml:space="preserve">Lead* </t>
  </si>
  <si>
    <t>*Hardness dependance</t>
  </si>
  <si>
    <t>Bold indicates exceedance of CCME value</t>
  </si>
  <si>
    <t xml:space="preserve">Table D2-11 : Metal Testing Results of Road Samples </t>
  </si>
  <si>
    <t xml:space="preserve">Table D2-13 : Metal and CyanideTesting Results of Tailings Samples </t>
  </si>
  <si>
    <t>mg/kg</t>
  </si>
  <si>
    <t>NA</t>
  </si>
  <si>
    <t>GS2 1.0 m</t>
  </si>
  <si>
    <t>GS1 1.0 m</t>
  </si>
  <si>
    <t>GS1 1.0 m Duplicate</t>
  </si>
  <si>
    <t>GS5 3.0 - 3.1 m</t>
  </si>
  <si>
    <t>GS1 0.8 m</t>
  </si>
  <si>
    <t>NA= Not Applicable</t>
  </si>
  <si>
    <t>Cyanide, Weak Acid Diss.</t>
  </si>
  <si>
    <t>Nitrogen</t>
  </si>
  <si>
    <t xml:space="preserve">Table D2-14 : Metal and CyanideTesting Results of Sediment Samples </t>
  </si>
  <si>
    <t>&lt; 10</t>
  </si>
  <si>
    <t xml:space="preserve">&lt;10 </t>
  </si>
  <si>
    <t xml:space="preserve">Nickel            </t>
  </si>
  <si>
    <t xml:space="preserve">Copper </t>
  </si>
  <si>
    <t xml:space="preserve">Cadmium </t>
  </si>
  <si>
    <t xml:space="preserve">**pH dependance; 0.005 mg/L for pH&lt;6.5 and 0.1 for pH&gt;6.5 </t>
  </si>
  <si>
    <t>Used Shake Flask Extraction Leachate Test at a 3:1 water to solid ratio</t>
  </si>
  <si>
    <t>0.005 and 0.1 *</t>
  </si>
  <si>
    <t>0.00004-0.00037**</t>
  </si>
  <si>
    <t>0.002 - 0.004**</t>
  </si>
  <si>
    <t>0.001 - 0.007**</t>
  </si>
  <si>
    <t>0.025 - 0.15**</t>
  </si>
  <si>
    <t xml:space="preserve">*pH dependance; 0.005 mg/L for pH&lt;6.5 and 0.1 for pH&gt;6.5 </t>
  </si>
  <si>
    <t>**Hardness dependance</t>
  </si>
  <si>
    <t>Average Concentration (Continental Crustal)**</t>
  </si>
  <si>
    <t>**Price (1997)</t>
  </si>
  <si>
    <t>Bold exceeds 10 times average crustal abundance values</t>
  </si>
  <si>
    <t>Bold and italic exceeds CSR values</t>
  </si>
  <si>
    <t>*Price (1997)</t>
  </si>
  <si>
    <t>Table D2-1 : Acid Base Accounting Testing Results of Waste Rock Dump Samples</t>
  </si>
  <si>
    <t>Table D2-2 : Acid Base Accounting Testing Results of Native Soil Tailings Pond Samples</t>
  </si>
  <si>
    <t>Table D2-3 : Acid Base Accounting Testing Resulst of Dam Fill Samples</t>
  </si>
  <si>
    <t>Table D2-4 : Acid Base Accounting Testing Results of Mill Area Samples</t>
  </si>
  <si>
    <t>Table D2-5 : Acid Base Accounting Testing Results of Road Samples</t>
  </si>
  <si>
    <t>Table D2-6 : Acid Base Accounting Results for Borrow Area Samples</t>
  </si>
  <si>
    <t xml:space="preserve">Table D2-8 : Metal Testing Results of Native Soil of Tailings Pond Samples </t>
  </si>
  <si>
    <t>Table D2-9 : Metal Testing Results of Dam Fill Samples</t>
  </si>
  <si>
    <t xml:space="preserve">Table D2-10 : Metal Testing Results of Mill Area Samples </t>
  </si>
  <si>
    <t xml:space="preserve">Table D2-12 : Metal Testing Results of Borrow Area Samples </t>
  </si>
  <si>
    <t>Bold exceeds CSR values</t>
  </si>
  <si>
    <t>Table D2-15 : Leachable Metal Testing Results of Native Soil Tailings Pond Samples</t>
  </si>
  <si>
    <t>Table D2-16 : Leachable Metal Testing Results of Dam Fill Samples</t>
  </si>
  <si>
    <t>Table D2-17 : Leachable Metal Testing Results of Mill and Road Area Samples</t>
  </si>
  <si>
    <t>Table D2-18 : Leachable Metal Testing Results of Borrow Area Samples</t>
  </si>
  <si>
    <t>15.1 - 15.2</t>
  </si>
  <si>
    <t>NPR&lt;2 is Potential Acid Generation (PAG) and NPR&gt;2 is Non Potential Acid Generating (Non-PAG) based on MEND (2009)</t>
  </si>
  <si>
    <r>
      <t>Where NP value is equal to or less than zero, NPR is calculated assuming detection limit (NP = 0.2 kg CaCO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/tonne)</t>
    </r>
  </si>
  <si>
    <t>Comparison Guideline</t>
  </si>
  <si>
    <t>Bold, italic, and underscore exceeds 10 times average crustal abundance and CSR.</t>
  </si>
  <si>
    <t>Yukon Contaminated Site Regulation O.I.C. 2002/171</t>
  </si>
  <si>
    <t>Comparison Guidelines</t>
  </si>
  <si>
    <t>Water Quality Guideline For Protection Aquatic Life</t>
  </si>
</sst>
</file>

<file path=xl/styles.xml><?xml version="1.0" encoding="utf-8"?>
<styleSheet xmlns="http://schemas.openxmlformats.org/spreadsheetml/2006/main">
  <numFmts count="13">
    <numFmt numFmtId="164" formatCode="00.0"/>
    <numFmt numFmtId="165" formatCode="0.000"/>
    <numFmt numFmtId="166" formatCode="000"/>
    <numFmt numFmtId="167" formatCode="0.0"/>
    <numFmt numFmtId="168" formatCode="0000"/>
    <numFmt numFmtId="169" formatCode="\&lt;0.00"/>
    <numFmt numFmtId="170" formatCode="\&lt;0.0"/>
    <numFmt numFmtId="171" formatCode="0.0000"/>
    <numFmt numFmtId="172" formatCode="0.00000"/>
    <numFmt numFmtId="173" formatCode="0.000000"/>
    <numFmt numFmtId="174" formatCode="0.0%"/>
    <numFmt numFmtId="175" formatCode="#,##0.0"/>
    <numFmt numFmtId="176" formatCode="#,##0.00000"/>
  </numFmts>
  <fonts count="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vertAlign val="subscript"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2"/>
      <color theme="1"/>
      <name val="Arial"/>
      <family val="2"/>
    </font>
    <font>
      <vertAlign val="subscript"/>
      <sz val="9"/>
      <name val="Arial"/>
      <family val="2"/>
    </font>
    <font>
      <vertAlign val="subscript"/>
      <sz val="9"/>
      <color indexed="8"/>
      <name val="Arial"/>
      <family val="2"/>
    </font>
    <font>
      <b/>
      <i/>
      <sz val="9"/>
      <name val="Arial"/>
      <family val="2"/>
    </font>
    <font>
      <b/>
      <i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>
      <alignment horizontal="right"/>
    </xf>
    <xf numFmtId="0" fontId="10" fillId="0" borderId="0"/>
    <xf numFmtId="0" fontId="10" fillId="0" borderId="0"/>
    <xf numFmtId="0" fontId="23" fillId="0" borderId="0"/>
    <xf numFmtId="0" fontId="10" fillId="0" borderId="0">
      <alignment horizontal="left"/>
    </xf>
  </cellStyleXfs>
  <cellXfs count="418">
    <xf numFmtId="0" fontId="0" fillId="0" borderId="0" xfId="0"/>
    <xf numFmtId="0" fontId="5" fillId="0" borderId="5" xfId="0" applyFont="1" applyFill="1" applyBorder="1"/>
    <xf numFmtId="0" fontId="4" fillId="0" borderId="5" xfId="0" applyFont="1" applyBorder="1" applyAlignment="1">
      <alignment horizontal="center"/>
    </xf>
    <xf numFmtId="0" fontId="5" fillId="0" borderId="6" xfId="0" applyFont="1" applyFill="1" applyBorder="1"/>
    <xf numFmtId="0" fontId="4" fillId="0" borderId="6" xfId="0" applyFont="1" applyBorder="1" applyAlignment="1">
      <alignment horizontal="center"/>
    </xf>
    <xf numFmtId="167" fontId="9" fillId="0" borderId="7" xfId="0" applyNumberFormat="1" applyFont="1" applyFill="1" applyBorder="1" applyAlignment="1" applyProtection="1">
      <alignment horizontal="center"/>
    </xf>
    <xf numFmtId="167" fontId="0" fillId="0" borderId="0" xfId="0" applyNumberFormat="1"/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Fill="1"/>
    <xf numFmtId="0" fontId="5" fillId="0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6" xfId="2" applyFont="1" applyFill="1" applyBorder="1" applyAlignment="1">
      <alignment horizontal="center"/>
    </xf>
    <xf numFmtId="0" fontId="5" fillId="0" borderId="6" xfId="0" applyFont="1" applyFill="1" applyBorder="1" applyAlignment="1" applyProtection="1">
      <alignment horizontal="center" vertical="center"/>
    </xf>
    <xf numFmtId="0" fontId="14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71" fontId="4" fillId="0" borderId="7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71" fontId="3" fillId="0" borderId="7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/>
    </xf>
    <xf numFmtId="169" fontId="0" fillId="0" borderId="6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10" fillId="2" borderId="0" xfId="0" applyNumberFormat="1" applyFont="1" applyFill="1" applyBorder="1" applyProtection="1"/>
    <xf numFmtId="169" fontId="4" fillId="0" borderId="6" xfId="0" applyNumberFormat="1" applyFont="1" applyFill="1" applyBorder="1" applyAlignment="1">
      <alignment horizontal="center"/>
    </xf>
    <xf numFmtId="170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7" fontId="4" fillId="0" borderId="6" xfId="0" applyNumberFormat="1" applyFont="1" applyBorder="1" applyAlignment="1">
      <alignment horizontal="center"/>
    </xf>
    <xf numFmtId="175" fontId="4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175" fontId="4" fillId="0" borderId="5" xfId="0" applyNumberFormat="1" applyFont="1" applyBorder="1" applyAlignment="1">
      <alignment horizontal="center"/>
    </xf>
    <xf numFmtId="170" fontId="4" fillId="0" borderId="5" xfId="0" applyNumberFormat="1" applyFont="1" applyFill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169" fontId="4" fillId="0" borderId="5" xfId="0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11" fillId="0" borderId="21" xfId="0" applyFont="1" applyFill="1" applyBorder="1" applyAlignment="1" applyProtection="1">
      <alignment horizontal="center" vertical="center"/>
    </xf>
    <xf numFmtId="2" fontId="11" fillId="0" borderId="21" xfId="4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 applyProtection="1">
      <alignment horizontal="center" vertical="center" wrapText="1"/>
    </xf>
    <xf numFmtId="167" fontId="11" fillId="0" borderId="21" xfId="0" applyNumberFormat="1" applyFont="1" applyFill="1" applyBorder="1" applyAlignment="1" applyProtection="1">
      <alignment horizontal="center" vertical="center" wrapText="1"/>
    </xf>
    <xf numFmtId="0" fontId="5" fillId="0" borderId="25" xfId="0" applyFont="1" applyFill="1" applyBorder="1"/>
    <xf numFmtId="175" fontId="4" fillId="0" borderId="15" xfId="0" applyNumberFormat="1" applyFont="1" applyBorder="1" applyAlignment="1">
      <alignment horizontal="center"/>
    </xf>
    <xf numFmtId="0" fontId="5" fillId="0" borderId="26" xfId="0" applyFont="1" applyFill="1" applyBorder="1"/>
    <xf numFmtId="175" fontId="4" fillId="0" borderId="16" xfId="0" applyNumberFormat="1" applyFont="1" applyBorder="1" applyAlignment="1">
      <alignment horizontal="center"/>
    </xf>
    <xf numFmtId="0" fontId="5" fillId="0" borderId="27" xfId="0" applyFont="1" applyFill="1" applyBorder="1"/>
    <xf numFmtId="0" fontId="5" fillId="0" borderId="18" xfId="0" applyFont="1" applyFill="1" applyBorder="1"/>
    <xf numFmtId="0" fontId="4" fillId="0" borderId="18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/>
    </xf>
    <xf numFmtId="169" fontId="4" fillId="0" borderId="18" xfId="0" applyNumberFormat="1" applyFont="1" applyFill="1" applyBorder="1" applyAlignment="1">
      <alignment horizontal="center"/>
    </xf>
    <xf numFmtId="170" fontId="4" fillId="0" borderId="18" xfId="0" applyNumberFormat="1" applyFont="1" applyFill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75" fontId="4" fillId="0" borderId="18" xfId="0" applyNumberFormat="1" applyFont="1" applyBorder="1" applyAlignment="1">
      <alignment horizontal="center"/>
    </xf>
    <xf numFmtId="175" fontId="4" fillId="0" borderId="19" xfId="0" applyNumberFormat="1" applyFont="1" applyBorder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16" fillId="2" borderId="0" xfId="0" applyFont="1" applyFill="1"/>
    <xf numFmtId="2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67" fontId="3" fillId="0" borderId="6" xfId="0" applyNumberFormat="1" applyFont="1" applyBorder="1" applyAlignment="1">
      <alignment horizontal="center"/>
    </xf>
    <xf numFmtId="169" fontId="4" fillId="0" borderId="2" xfId="0" applyNumberFormat="1" applyFont="1" applyFill="1" applyBorder="1" applyAlignment="1">
      <alignment horizontal="center"/>
    </xf>
    <xf numFmtId="0" fontId="4" fillId="0" borderId="28" xfId="0" applyFont="1" applyFill="1" applyBorder="1" applyAlignment="1">
      <alignment horizontal="left"/>
    </xf>
    <xf numFmtId="167" fontId="4" fillId="0" borderId="29" xfId="0" applyNumberFormat="1" applyFont="1" applyBorder="1" applyAlignment="1">
      <alignment horizontal="center"/>
    </xf>
    <xf numFmtId="0" fontId="4" fillId="0" borderId="26" xfId="0" applyFont="1" applyFill="1" applyBorder="1" applyAlignment="1">
      <alignment horizontal="left"/>
    </xf>
    <xf numFmtId="167" fontId="4" fillId="0" borderId="16" xfId="0" applyNumberFormat="1" applyFont="1" applyBorder="1" applyAlignment="1">
      <alignment horizontal="center"/>
    </xf>
    <xf numFmtId="167" fontId="3" fillId="0" borderId="16" xfId="0" applyNumberFormat="1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67" fontId="4" fillId="0" borderId="19" xfId="0" applyNumberFormat="1" applyFont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4" fillId="0" borderId="30" xfId="0" applyFont="1" applyBorder="1" applyAlignment="1">
      <alignment horizontal="left"/>
    </xf>
    <xf numFmtId="167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0" fontId="5" fillId="2" borderId="0" xfId="0" applyNumberFormat="1" applyFont="1" applyFill="1" applyBorder="1" applyProtection="1"/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/>
    <xf numFmtId="167" fontId="4" fillId="0" borderId="8" xfId="0" applyNumberFormat="1" applyFont="1" applyBorder="1" applyAlignment="1">
      <alignment horizontal="center"/>
    </xf>
    <xf numFmtId="167" fontId="4" fillId="0" borderId="35" xfId="0" applyNumberFormat="1" applyFont="1" applyBorder="1" applyAlignment="1">
      <alignment horizontal="center"/>
    </xf>
    <xf numFmtId="167" fontId="4" fillId="0" borderId="37" xfId="0" applyNumberFormat="1" applyFont="1" applyBorder="1" applyAlignment="1">
      <alignment horizontal="center"/>
    </xf>
    <xf numFmtId="167" fontId="4" fillId="0" borderId="39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67" fontId="4" fillId="0" borderId="5" xfId="0" applyNumberFormat="1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167" fontId="4" fillId="0" borderId="40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4" fillId="0" borderId="28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2" fontId="4" fillId="0" borderId="8" xfId="0" applyNumberFormat="1" applyFont="1" applyBorder="1" applyAlignment="1">
      <alignment horizontal="center"/>
    </xf>
    <xf numFmtId="2" fontId="5" fillId="0" borderId="6" xfId="0" applyNumberFormat="1" applyFont="1" applyFill="1" applyBorder="1"/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/>
    </xf>
    <xf numFmtId="2" fontId="4" fillId="0" borderId="26" xfId="0" applyNumberFormat="1" applyFont="1" applyBorder="1" applyAlignment="1">
      <alignment horizontal="left"/>
    </xf>
    <xf numFmtId="2" fontId="4" fillId="0" borderId="27" xfId="0" applyNumberFormat="1" applyFont="1" applyBorder="1" applyAlignment="1">
      <alignment horizontal="left"/>
    </xf>
    <xf numFmtId="2" fontId="5" fillId="0" borderId="18" xfId="0" applyNumberFormat="1" applyFont="1" applyFill="1" applyBorder="1"/>
    <xf numFmtId="2" fontId="4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37" xfId="0" applyNumberFormat="1" applyFont="1" applyBorder="1" applyAlignment="1">
      <alignment horizontal="center"/>
    </xf>
    <xf numFmtId="167" fontId="3" fillId="0" borderId="40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9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6" xfId="0" applyFon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2" fillId="0" borderId="6" xfId="0" applyNumberFormat="1" applyFont="1" applyBorder="1" applyAlignment="1">
      <alignment horizontal="center"/>
    </xf>
    <xf numFmtId="49" fontId="0" fillId="0" borderId="28" xfId="0" applyNumberFormat="1" applyBorder="1" applyAlignment="1">
      <alignment horizontal="left"/>
    </xf>
    <xf numFmtId="2" fontId="0" fillId="0" borderId="29" xfId="0" applyNumberFormat="1" applyBorder="1" applyAlignment="1">
      <alignment horizontal="center"/>
    </xf>
    <xf numFmtId="49" fontId="0" fillId="0" borderId="26" xfId="0" applyNumberFormat="1" applyBorder="1" applyAlignment="1">
      <alignment horizontal="left"/>
    </xf>
    <xf numFmtId="2" fontId="0" fillId="0" borderId="16" xfId="0" applyNumberFormat="1" applyBorder="1" applyAlignment="1">
      <alignment horizontal="center"/>
    </xf>
    <xf numFmtId="49" fontId="0" fillId="0" borderId="27" xfId="0" applyNumberFormat="1" applyBorder="1" applyAlignment="1">
      <alignment horizontal="left"/>
    </xf>
    <xf numFmtId="0" fontId="4" fillId="0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2" fillId="0" borderId="18" xfId="0" applyNumberFormat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170" fontId="4" fillId="0" borderId="2" xfId="0" applyNumberFormat="1" applyFont="1" applyFill="1" applyBorder="1" applyAlignment="1">
      <alignment horizontal="center"/>
    </xf>
    <xf numFmtId="49" fontId="4" fillId="0" borderId="28" xfId="0" applyNumberFormat="1" applyFont="1" applyBorder="1" applyAlignment="1">
      <alignment horizontal="left"/>
    </xf>
    <xf numFmtId="49" fontId="4" fillId="0" borderId="26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/>
    </xf>
    <xf numFmtId="0" fontId="4" fillId="0" borderId="16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1" fillId="0" borderId="42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9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6" xfId="0" applyFont="1" applyFill="1" applyBorder="1" applyAlignment="1"/>
    <xf numFmtId="0" fontId="12" fillId="0" borderId="6" xfId="3" applyFont="1" applyFill="1" applyBorder="1" applyAlignment="1">
      <alignment horizontal="center" vertical="top" wrapText="1"/>
    </xf>
    <xf numFmtId="0" fontId="22" fillId="0" borderId="6" xfId="0" applyNumberFormat="1" applyFont="1" applyFill="1" applyBorder="1" applyAlignment="1">
      <alignment horizontal="center"/>
    </xf>
    <xf numFmtId="0" fontId="12" fillId="0" borderId="6" xfId="3" applyFont="1" applyFill="1" applyBorder="1" applyAlignment="1">
      <alignment horizontal="center" vertical="top"/>
    </xf>
    <xf numFmtId="0" fontId="11" fillId="0" borderId="6" xfId="0" applyFont="1" applyFill="1" applyBorder="1"/>
    <xf numFmtId="167" fontId="12" fillId="0" borderId="6" xfId="3" applyNumberFormat="1" applyFont="1" applyFill="1" applyBorder="1" applyAlignment="1">
      <alignment horizontal="center" vertical="center" wrapText="1"/>
    </xf>
    <xf numFmtId="165" fontId="12" fillId="0" borderId="6" xfId="3" applyNumberFormat="1" applyFont="1" applyFill="1" applyBorder="1" applyAlignment="1">
      <alignment horizontal="center" vertical="top" wrapText="1"/>
    </xf>
    <xf numFmtId="11" fontId="4" fillId="0" borderId="6" xfId="0" applyNumberFormat="1" applyFont="1" applyFill="1" applyBorder="1" applyAlignment="1">
      <alignment horizontal="center"/>
    </xf>
    <xf numFmtId="0" fontId="11" fillId="0" borderId="26" xfId="0" applyFont="1" applyFill="1" applyBorder="1" applyAlignment="1"/>
    <xf numFmtId="0" fontId="5" fillId="0" borderId="26" xfId="0" applyFont="1" applyFill="1" applyBorder="1" applyAlignment="1"/>
    <xf numFmtId="2" fontId="4" fillId="0" borderId="16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174" fontId="5" fillId="0" borderId="6" xfId="1" applyNumberFormat="1" applyFont="1" applyBorder="1" applyAlignment="1">
      <alignment horizontal="center"/>
    </xf>
    <xf numFmtId="174" fontId="5" fillId="0" borderId="16" xfId="1" applyNumberFormat="1" applyFont="1" applyBorder="1" applyAlignment="1">
      <alignment horizontal="center"/>
    </xf>
    <xf numFmtId="0" fontId="11" fillId="0" borderId="26" xfId="0" applyFont="1" applyFill="1" applyBorder="1"/>
    <xf numFmtId="0" fontId="5" fillId="0" borderId="26" xfId="0" applyFont="1" applyFill="1" applyBorder="1" applyAlignment="1">
      <alignment horizontal="left" vertical="center"/>
    </xf>
    <xf numFmtId="171" fontId="4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horizontal="center" vertical="center"/>
    </xf>
    <xf numFmtId="171" fontId="4" fillId="0" borderId="16" xfId="0" applyNumberFormat="1" applyFont="1" applyBorder="1" applyAlignment="1">
      <alignment horizontal="center" vertical="center"/>
    </xf>
    <xf numFmtId="0" fontId="5" fillId="0" borderId="26" xfId="0" applyFont="1" applyFill="1" applyBorder="1" applyAlignment="1">
      <alignment horizontal="left"/>
    </xf>
    <xf numFmtId="171" fontId="4" fillId="0" borderId="6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71" fontId="4" fillId="0" borderId="16" xfId="0" applyNumberFormat="1" applyFont="1" applyBorder="1" applyAlignment="1">
      <alignment horizontal="center"/>
    </xf>
    <xf numFmtId="171" fontId="3" fillId="0" borderId="6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72" fontId="4" fillId="0" borderId="6" xfId="0" applyNumberFormat="1" applyFont="1" applyBorder="1" applyAlignment="1">
      <alignment horizontal="center"/>
    </xf>
    <xf numFmtId="11" fontId="4" fillId="0" borderId="6" xfId="0" applyNumberFormat="1" applyFont="1" applyBorder="1" applyAlignment="1">
      <alignment horizontal="center"/>
    </xf>
    <xf numFmtId="173" fontId="4" fillId="0" borderId="6" xfId="0" applyNumberFormat="1" applyFont="1" applyBorder="1" applyAlignment="1">
      <alignment horizontal="center"/>
    </xf>
    <xf numFmtId="173" fontId="4" fillId="0" borderId="16" xfId="0" applyNumberFormat="1" applyFont="1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172" fontId="4" fillId="0" borderId="16" xfId="0" applyNumberFormat="1" applyFont="1" applyBorder="1" applyAlignment="1">
      <alignment horizontal="center"/>
    </xf>
    <xf numFmtId="0" fontId="5" fillId="0" borderId="27" xfId="0" applyFont="1" applyFill="1" applyBorder="1" applyAlignment="1">
      <alignment horizontal="left"/>
    </xf>
    <xf numFmtId="172" fontId="4" fillId="0" borderId="18" xfId="0" applyNumberFormat="1" applyFont="1" applyBorder="1" applyAlignment="1">
      <alignment horizontal="center"/>
    </xf>
    <xf numFmtId="172" fontId="4" fillId="0" borderId="19" xfId="0" applyNumberFormat="1" applyFont="1" applyBorder="1" applyAlignment="1">
      <alignment horizontal="center"/>
    </xf>
    <xf numFmtId="167" fontId="4" fillId="0" borderId="11" xfId="0" applyNumberFormat="1" applyFont="1" applyFill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8" fontId="14" fillId="0" borderId="16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164" fontId="14" fillId="0" borderId="6" xfId="0" applyNumberFormat="1" applyFont="1" applyBorder="1" applyAlignment="1">
      <alignment horizontal="center"/>
    </xf>
    <xf numFmtId="164" fontId="14" fillId="0" borderId="16" xfId="0" applyNumberFormat="1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166" fontId="15" fillId="0" borderId="6" xfId="0" applyNumberFormat="1" applyFont="1" applyBorder="1" applyAlignment="1">
      <alignment horizontal="center"/>
    </xf>
    <xf numFmtId="166" fontId="15" fillId="0" borderId="16" xfId="0" applyNumberFormat="1" applyFont="1" applyBorder="1" applyAlignment="1">
      <alignment horizontal="center"/>
    </xf>
    <xf numFmtId="166" fontId="14" fillId="0" borderId="16" xfId="0" applyNumberFormat="1" applyFont="1" applyBorder="1" applyAlignment="1">
      <alignment horizontal="center"/>
    </xf>
    <xf numFmtId="0" fontId="5" fillId="0" borderId="18" xfId="2" applyFont="1" applyFill="1" applyBorder="1" applyAlignment="1">
      <alignment horizontal="center"/>
    </xf>
    <xf numFmtId="0" fontId="5" fillId="0" borderId="18" xfId="0" applyFont="1" applyFill="1" applyBorder="1" applyAlignment="1" applyProtection="1">
      <alignment horizontal="center" vertical="center"/>
    </xf>
    <xf numFmtId="168" fontId="15" fillId="0" borderId="18" xfId="0" applyNumberFormat="1" applyFont="1" applyBorder="1" applyAlignment="1">
      <alignment horizontal="center"/>
    </xf>
    <xf numFmtId="166" fontId="15" fillId="0" borderId="18" xfId="0" applyNumberFormat="1" applyFont="1" applyBorder="1" applyAlignment="1">
      <alignment horizontal="center"/>
    </xf>
    <xf numFmtId="168" fontId="14" fillId="0" borderId="18" xfId="0" applyNumberFormat="1" applyFont="1" applyBorder="1" applyAlignment="1">
      <alignment horizontal="center"/>
    </xf>
    <xf numFmtId="168" fontId="14" fillId="0" borderId="19" xfId="0" applyNumberFormat="1" applyFont="1" applyBorder="1" applyAlignment="1">
      <alignment horizontal="center"/>
    </xf>
    <xf numFmtId="0" fontId="0" fillId="0" borderId="0" xfId="0"/>
    <xf numFmtId="0" fontId="5" fillId="0" borderId="51" xfId="0" applyNumberFormat="1" applyFont="1" applyBorder="1" applyAlignment="1"/>
    <xf numFmtId="166" fontId="20" fillId="0" borderId="31" xfId="0" applyNumberFormat="1" applyFont="1" applyBorder="1" applyAlignment="1">
      <alignment horizontal="center" wrapText="1"/>
    </xf>
    <xf numFmtId="0" fontId="5" fillId="0" borderId="25" xfId="0" applyNumberFormat="1" applyFont="1" applyBorder="1" applyAlignment="1"/>
    <xf numFmtId="2" fontId="6" fillId="0" borderId="39" xfId="0" applyNumberFormat="1" applyFont="1" applyBorder="1" applyAlignment="1">
      <alignment horizontal="center" wrapText="1"/>
    </xf>
    <xf numFmtId="0" fontId="5" fillId="0" borderId="41" xfId="0" applyNumberFormat="1" applyFont="1" applyBorder="1" applyAlignme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6" fillId="0" borderId="37" xfId="0" applyNumberFormat="1" applyFont="1" applyBorder="1" applyAlignment="1">
      <alignment horizontal="center" wrapText="1"/>
    </xf>
    <xf numFmtId="165" fontId="6" fillId="0" borderId="37" xfId="0" applyNumberFormat="1" applyFont="1" applyBorder="1" applyAlignment="1">
      <alignment horizontal="center" wrapText="1"/>
    </xf>
    <xf numFmtId="168" fontId="14" fillId="0" borderId="44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center" wrapText="1"/>
    </xf>
    <xf numFmtId="164" fontId="15" fillId="0" borderId="39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 wrapText="1"/>
    </xf>
    <xf numFmtId="0" fontId="4" fillId="0" borderId="44" xfId="0" applyFont="1" applyBorder="1" applyAlignment="1">
      <alignment horizontal="center"/>
    </xf>
    <xf numFmtId="166" fontId="20" fillId="0" borderId="8" xfId="0" applyNumberFormat="1" applyFont="1" applyBorder="1" applyAlignment="1">
      <alignment horizontal="center" wrapText="1"/>
    </xf>
    <xf numFmtId="2" fontId="4" fillId="0" borderId="44" xfId="0" applyNumberFormat="1" applyFont="1" applyBorder="1" applyAlignment="1">
      <alignment horizontal="center"/>
    </xf>
    <xf numFmtId="166" fontId="20" fillId="0" borderId="5" xfId="0" applyNumberFormat="1" applyFont="1" applyBorder="1" applyAlignment="1">
      <alignment horizontal="center" wrapText="1"/>
    </xf>
    <xf numFmtId="0" fontId="4" fillId="0" borderId="37" xfId="0" applyFont="1" applyBorder="1" applyAlignment="1">
      <alignment horizontal="center"/>
    </xf>
    <xf numFmtId="165" fontId="4" fillId="0" borderId="37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wrapText="1"/>
    </xf>
    <xf numFmtId="0" fontId="5" fillId="0" borderId="30" xfId="0" applyNumberFormat="1" applyFont="1" applyBorder="1" applyAlignment="1"/>
    <xf numFmtId="49" fontId="5" fillId="0" borderId="7" xfId="0" applyNumberFormat="1" applyFont="1" applyBorder="1" applyAlignment="1">
      <alignment horizontal="center" wrapText="1"/>
    </xf>
    <xf numFmtId="0" fontId="5" fillId="0" borderId="30" xfId="0" applyNumberFormat="1" applyFont="1" applyBorder="1" applyAlignment="1">
      <alignment horizontal="left" wrapText="1"/>
    </xf>
    <xf numFmtId="0" fontId="5" fillId="0" borderId="28" xfId="0" applyNumberFormat="1" applyFont="1" applyBorder="1" applyAlignment="1">
      <alignment horizontal="center"/>
    </xf>
    <xf numFmtId="0" fontId="5" fillId="0" borderId="26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71" fontId="4" fillId="0" borderId="46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4" fillId="0" borderId="16" xfId="0" applyNumberFormat="1" applyFont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16" xfId="0" applyNumberFormat="1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wrapText="1"/>
    </xf>
    <xf numFmtId="0" fontId="11" fillId="0" borderId="42" xfId="0" applyFont="1" applyBorder="1" applyAlignment="1">
      <alignment wrapText="1"/>
    </xf>
    <xf numFmtId="0" fontId="11" fillId="0" borderId="43" xfId="0" applyFont="1" applyBorder="1" applyAlignment="1">
      <alignment horizontal="center" wrapText="1"/>
    </xf>
    <xf numFmtId="0" fontId="11" fillId="0" borderId="28" xfId="0" applyFont="1" applyFill="1" applyBorder="1" applyAlignment="1"/>
    <xf numFmtId="0" fontId="4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1" fillId="0" borderId="36" xfId="0" applyFont="1" applyBorder="1" applyAlignment="1"/>
    <xf numFmtId="0" fontId="11" fillId="0" borderId="38" xfId="0" applyFont="1" applyBorder="1" applyAlignment="1"/>
    <xf numFmtId="0" fontId="11" fillId="0" borderId="37" xfId="0" applyFont="1" applyBorder="1" applyAlignment="1"/>
    <xf numFmtId="171" fontId="3" fillId="0" borderId="16" xfId="0" applyNumberFormat="1" applyFont="1" applyBorder="1" applyAlignment="1">
      <alignment horizontal="center"/>
    </xf>
    <xf numFmtId="171" fontId="3" fillId="0" borderId="50" xfId="0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1" fillId="3" borderId="5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7" xfId="0" applyNumberFormat="1" applyFont="1" applyBorder="1" applyAlignment="1">
      <alignment horizontal="left" wrapText="1"/>
    </xf>
    <xf numFmtId="0" fontId="5" fillId="0" borderId="26" xfId="0" applyNumberFormat="1" applyFont="1" applyBorder="1" applyAlignment="1">
      <alignment horizontal="left" wrapText="1"/>
    </xf>
    <xf numFmtId="0" fontId="5" fillId="0" borderId="41" xfId="0" applyNumberFormat="1" applyFont="1" applyBorder="1" applyAlignment="1">
      <alignment horizontal="left" wrapText="1"/>
    </xf>
    <xf numFmtId="0" fontId="5" fillId="0" borderId="26" xfId="0" applyNumberFormat="1" applyFont="1" applyBorder="1" applyAlignment="1"/>
    <xf numFmtId="0" fontId="5" fillId="0" borderId="25" xfId="0" applyNumberFormat="1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2" borderId="0" xfId="0" applyFont="1" applyFill="1"/>
    <xf numFmtId="164" fontId="5" fillId="0" borderId="7" xfId="0" applyNumberFormat="1" applyFont="1" applyBorder="1" applyAlignment="1">
      <alignment horizontal="center" vertical="center" wrapText="1"/>
    </xf>
    <xf numFmtId="164" fontId="5" fillId="0" borderId="50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167" fontId="5" fillId="0" borderId="1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6" fontId="11" fillId="0" borderId="6" xfId="0" applyNumberFormat="1" applyFont="1" applyBorder="1" applyAlignment="1">
      <alignment horizontal="center" vertical="center" wrapText="1"/>
    </xf>
    <xf numFmtId="166" fontId="11" fillId="0" borderId="16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168" fontId="5" fillId="0" borderId="16" xfId="0" applyNumberFormat="1" applyFont="1" applyBorder="1" applyAlignment="1">
      <alignment horizontal="center" vertical="center" wrapText="1"/>
    </xf>
    <xf numFmtId="164" fontId="5" fillId="0" borderId="33" xfId="0" applyNumberFormat="1" applyFont="1" applyBorder="1" applyAlignment="1">
      <alignment horizontal="center" vertical="center" wrapText="1"/>
    </xf>
    <xf numFmtId="164" fontId="5" fillId="0" borderId="49" xfId="0" applyNumberFormat="1" applyFont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 wrapText="1"/>
    </xf>
    <xf numFmtId="0" fontId="11" fillId="0" borderId="24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7" fontId="11" fillId="0" borderId="21" xfId="0" applyNumberFormat="1" applyFont="1" applyFill="1" applyBorder="1" applyAlignment="1" applyProtection="1">
      <alignment horizontal="center" vertical="center" wrapText="1"/>
    </xf>
    <xf numFmtId="167" fontId="11" fillId="0" borderId="3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3" borderId="53" xfId="0" applyFont="1" applyFill="1" applyBorder="1" applyAlignment="1">
      <alignment horizontal="center" vertical="center" wrapText="1"/>
    </xf>
    <xf numFmtId="0" fontId="11" fillId="3" borderId="5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1" fillId="3" borderId="5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7">
    <cellStyle name="Left" xfId="6"/>
    <cellStyle name="Normal" xfId="0" builtinId="0"/>
    <cellStyle name="Normal 2" xfId="3"/>
    <cellStyle name="Normal 2 2" xfId="5"/>
    <cellStyle name="Normal_Table formatted data" xfId="4"/>
    <cellStyle name="Percent" xfId="1" builtinId="5"/>
    <cellStyle name="Right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Q49"/>
  <sheetViews>
    <sheetView view="pageBreakPreview" zoomScale="60" zoomScaleNormal="100" workbookViewId="0">
      <selection activeCell="G65" sqref="G65"/>
    </sheetView>
  </sheetViews>
  <sheetFormatPr defaultRowHeight="12.75"/>
  <cols>
    <col min="1" max="1" width="19" customWidth="1"/>
    <col min="2" max="2" width="13.42578125" customWidth="1"/>
    <col min="3" max="3" width="10.85546875" customWidth="1"/>
    <col min="4" max="4" width="9.42578125" customWidth="1"/>
    <col min="5" max="5" width="6.5703125" customWidth="1"/>
    <col min="6" max="6" width="8.42578125" customWidth="1"/>
    <col min="7" max="7" width="8.28515625" customWidth="1"/>
    <col min="10" max="10" width="7.42578125" customWidth="1"/>
    <col min="11" max="11" width="6.85546875" customWidth="1"/>
    <col min="14" max="14" width="7.42578125" customWidth="1"/>
    <col min="15" max="15" width="6.85546875" customWidth="1"/>
    <col min="16" max="16" width="10.85546875" customWidth="1"/>
  </cols>
  <sheetData>
    <row r="1" spans="1:17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7" ht="15.75">
      <c r="A2" s="80"/>
      <c r="B2" s="82" t="s">
        <v>563</v>
      </c>
      <c r="C2" s="82"/>
      <c r="D2" s="82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7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7" ht="24">
      <c r="A4" s="365" t="s">
        <v>0</v>
      </c>
      <c r="B4" s="367" t="s">
        <v>452</v>
      </c>
      <c r="C4" s="367" t="s">
        <v>2</v>
      </c>
      <c r="D4" s="369" t="s">
        <v>103</v>
      </c>
      <c r="E4" s="369" t="s">
        <v>445</v>
      </c>
      <c r="F4" s="63" t="s">
        <v>100</v>
      </c>
      <c r="G4" s="64" t="s">
        <v>439</v>
      </c>
      <c r="H4" s="64" t="s">
        <v>438</v>
      </c>
      <c r="I4" s="65" t="s">
        <v>441</v>
      </c>
      <c r="J4" s="65" t="s">
        <v>101</v>
      </c>
      <c r="K4" s="65" t="s">
        <v>102</v>
      </c>
      <c r="L4" s="66" t="s">
        <v>448</v>
      </c>
      <c r="M4" s="65" t="s">
        <v>271</v>
      </c>
      <c r="N4" s="358" t="s">
        <v>223</v>
      </c>
      <c r="O4" s="360" t="s">
        <v>446</v>
      </c>
    </row>
    <row r="5" spans="1:17" ht="13.5">
      <c r="A5" s="366"/>
      <c r="B5" s="368"/>
      <c r="C5" s="368"/>
      <c r="D5" s="370"/>
      <c r="E5" s="370"/>
      <c r="F5" s="362" t="s">
        <v>106</v>
      </c>
      <c r="G5" s="363"/>
      <c r="H5" s="363"/>
      <c r="I5" s="363"/>
      <c r="J5" s="364" t="s">
        <v>447</v>
      </c>
      <c r="K5" s="364"/>
      <c r="L5" s="364"/>
      <c r="M5" s="364"/>
      <c r="N5" s="359"/>
      <c r="O5" s="361"/>
      <c r="Q5" s="267"/>
    </row>
    <row r="6" spans="1:17" s="10" customFormat="1">
      <c r="A6" s="157" t="s">
        <v>190</v>
      </c>
      <c r="B6" s="154" t="s">
        <v>276</v>
      </c>
      <c r="C6" s="12" t="s">
        <v>5</v>
      </c>
      <c r="D6" s="12" t="s">
        <v>118</v>
      </c>
      <c r="E6" s="83">
        <v>7.56</v>
      </c>
      <c r="F6" s="88">
        <v>0.01</v>
      </c>
      <c r="G6" s="88">
        <v>0.01</v>
      </c>
      <c r="H6" s="88">
        <v>0.01</v>
      </c>
      <c r="I6" s="88">
        <v>0.01</v>
      </c>
      <c r="J6" s="156">
        <v>0.3</v>
      </c>
      <c r="K6" s="85">
        <v>2</v>
      </c>
      <c r="L6" s="156">
        <v>0.8</v>
      </c>
      <c r="M6" s="85">
        <v>2</v>
      </c>
      <c r="N6" s="85">
        <f>K6/J6</f>
        <v>6.666666666666667</v>
      </c>
      <c r="O6" s="90">
        <f>L6/J6</f>
        <v>2.666666666666667</v>
      </c>
      <c r="Q6" s="267"/>
    </row>
    <row r="7" spans="1:17" s="10" customFormat="1">
      <c r="A7" s="158" t="s">
        <v>191</v>
      </c>
      <c r="B7" s="155" t="s">
        <v>276</v>
      </c>
      <c r="C7" s="4" t="s">
        <v>253</v>
      </c>
      <c r="D7" s="4" t="s">
        <v>118</v>
      </c>
      <c r="E7" s="54">
        <v>6.07</v>
      </c>
      <c r="F7" s="52">
        <v>0.01</v>
      </c>
      <c r="G7" s="4">
        <v>0.37</v>
      </c>
      <c r="H7" s="4">
        <v>0.39</v>
      </c>
      <c r="I7" s="52">
        <v>0.01</v>
      </c>
      <c r="J7" s="53">
        <v>0.3</v>
      </c>
      <c r="K7" s="55">
        <v>0</v>
      </c>
      <c r="L7" s="53">
        <v>0.8</v>
      </c>
      <c r="M7" s="53">
        <v>0.3</v>
      </c>
      <c r="N7" s="97">
        <f>0.03/J7</f>
        <v>0.1</v>
      </c>
      <c r="O7" s="92">
        <f t="shared" ref="O7:O37" si="0">L7/J7</f>
        <v>2.666666666666667</v>
      </c>
      <c r="Q7" s="267"/>
    </row>
    <row r="8" spans="1:17" s="10" customFormat="1">
      <c r="A8" s="158" t="s">
        <v>192</v>
      </c>
      <c r="B8" s="155" t="s">
        <v>276</v>
      </c>
      <c r="C8" s="4" t="s">
        <v>277</v>
      </c>
      <c r="D8" s="4" t="s">
        <v>118</v>
      </c>
      <c r="E8" s="54">
        <v>5.6</v>
      </c>
      <c r="F8" s="52">
        <v>0.01</v>
      </c>
      <c r="G8" s="4">
        <v>0.4</v>
      </c>
      <c r="H8" s="4">
        <v>0.4</v>
      </c>
      <c r="I8" s="52">
        <v>0.01</v>
      </c>
      <c r="J8" s="53">
        <v>0.3</v>
      </c>
      <c r="K8" s="55">
        <v>-0.4</v>
      </c>
      <c r="L8" s="53">
        <v>0.8</v>
      </c>
      <c r="M8" s="55">
        <v>-0.4</v>
      </c>
      <c r="N8" s="97">
        <f>0.03/J8</f>
        <v>0.1</v>
      </c>
      <c r="O8" s="92">
        <f t="shared" si="0"/>
        <v>2.666666666666667</v>
      </c>
      <c r="Q8" s="267"/>
    </row>
    <row r="9" spans="1:17" s="10" customFormat="1">
      <c r="A9" s="158" t="s">
        <v>193</v>
      </c>
      <c r="B9" s="155" t="s">
        <v>278</v>
      </c>
      <c r="C9" s="4" t="s">
        <v>5</v>
      </c>
      <c r="D9" s="4" t="s">
        <v>118</v>
      </c>
      <c r="E9" s="54">
        <v>7.87</v>
      </c>
      <c r="F9" s="4">
        <v>0.06</v>
      </c>
      <c r="G9" s="4">
        <v>0.01</v>
      </c>
      <c r="H9" s="4">
        <v>0.01</v>
      </c>
      <c r="I9" s="52">
        <v>0.01</v>
      </c>
      <c r="J9" s="53">
        <v>0.3</v>
      </c>
      <c r="K9" s="55">
        <v>6.2</v>
      </c>
      <c r="L9" s="55">
        <v>5</v>
      </c>
      <c r="M9" s="55">
        <v>6.2</v>
      </c>
      <c r="N9" s="55">
        <f t="shared" ref="N9:N37" si="1">K9/J9</f>
        <v>20.666666666666668</v>
      </c>
      <c r="O9" s="92">
        <f t="shared" si="0"/>
        <v>16.666666666666668</v>
      </c>
      <c r="Q9" s="267"/>
    </row>
    <row r="10" spans="1:17" s="10" customFormat="1">
      <c r="A10" s="158" t="s">
        <v>194</v>
      </c>
      <c r="B10" s="155" t="s">
        <v>278</v>
      </c>
      <c r="C10" s="4" t="s">
        <v>7</v>
      </c>
      <c r="D10" s="4" t="s">
        <v>118</v>
      </c>
      <c r="E10" s="54">
        <v>7.13</v>
      </c>
      <c r="F10" s="4">
        <v>0.01</v>
      </c>
      <c r="G10" s="4">
        <v>0.18</v>
      </c>
      <c r="H10" s="4">
        <v>0.17</v>
      </c>
      <c r="I10" s="4">
        <v>9.9999999999999811E-3</v>
      </c>
      <c r="J10" s="55">
        <v>0.31249999999999939</v>
      </c>
      <c r="K10" s="55">
        <v>2.8</v>
      </c>
      <c r="L10" s="55">
        <v>0.83333333333333348</v>
      </c>
      <c r="M10" s="55">
        <v>2.4874999999999998</v>
      </c>
      <c r="N10" s="55">
        <f t="shared" si="1"/>
        <v>8.9600000000000168</v>
      </c>
      <c r="O10" s="92">
        <f t="shared" si="0"/>
        <v>2.6666666666666723</v>
      </c>
      <c r="Q10" s="267"/>
    </row>
    <row r="11" spans="1:17" s="10" customFormat="1">
      <c r="A11" s="158" t="s">
        <v>195</v>
      </c>
      <c r="B11" s="155" t="s">
        <v>278</v>
      </c>
      <c r="C11" s="4" t="s">
        <v>279</v>
      </c>
      <c r="D11" s="4" t="s">
        <v>118</v>
      </c>
      <c r="E11" s="54">
        <v>6.18</v>
      </c>
      <c r="F11" s="52">
        <v>0.01</v>
      </c>
      <c r="G11" s="4">
        <v>0.05</v>
      </c>
      <c r="H11" s="4">
        <v>0.04</v>
      </c>
      <c r="I11" s="4">
        <v>0.01</v>
      </c>
      <c r="J11" s="55">
        <v>0.3125</v>
      </c>
      <c r="K11" s="55">
        <v>0.5</v>
      </c>
      <c r="L11" s="53">
        <v>0.8</v>
      </c>
      <c r="M11" s="55">
        <v>0.1875</v>
      </c>
      <c r="N11" s="87">
        <f t="shared" si="1"/>
        <v>1.6</v>
      </c>
      <c r="O11" s="92">
        <f t="shared" si="0"/>
        <v>2.56</v>
      </c>
      <c r="Q11" s="267"/>
    </row>
    <row r="12" spans="1:17" s="10" customFormat="1">
      <c r="A12" s="158" t="s">
        <v>196</v>
      </c>
      <c r="B12" s="155" t="s">
        <v>462</v>
      </c>
      <c r="C12" s="4" t="s">
        <v>5</v>
      </c>
      <c r="D12" s="4" t="s">
        <v>118</v>
      </c>
      <c r="E12" s="54">
        <v>7.37</v>
      </c>
      <c r="F12" s="4">
        <v>0.05</v>
      </c>
      <c r="G12" s="4">
        <v>0.14000000000000001</v>
      </c>
      <c r="H12" s="4">
        <v>0.06</v>
      </c>
      <c r="I12" s="4">
        <v>0.08</v>
      </c>
      <c r="J12" s="55">
        <v>2.5</v>
      </c>
      <c r="K12" s="55">
        <v>8</v>
      </c>
      <c r="L12" s="55">
        <v>4.1666666666666679</v>
      </c>
      <c r="M12" s="55">
        <v>5.5</v>
      </c>
      <c r="N12" s="55">
        <f t="shared" si="1"/>
        <v>3.2</v>
      </c>
      <c r="O12" s="93">
        <f t="shared" si="0"/>
        <v>1.6666666666666672</v>
      </c>
      <c r="Q12" s="267"/>
    </row>
    <row r="13" spans="1:17" s="10" customFormat="1">
      <c r="A13" s="158" t="s">
        <v>197</v>
      </c>
      <c r="B13" s="155" t="s">
        <v>462</v>
      </c>
      <c r="C13" s="4" t="s">
        <v>7</v>
      </c>
      <c r="D13" s="4" t="s">
        <v>118</v>
      </c>
      <c r="E13" s="54">
        <v>7.33</v>
      </c>
      <c r="F13" s="4">
        <v>7.0000000000000007E-2</v>
      </c>
      <c r="G13" s="4">
        <v>0.18</v>
      </c>
      <c r="H13" s="4">
        <v>0.08</v>
      </c>
      <c r="I13" s="54">
        <v>0.1</v>
      </c>
      <c r="J13" s="55">
        <v>3.125</v>
      </c>
      <c r="K13" s="55">
        <v>9.9</v>
      </c>
      <c r="L13" s="55">
        <v>5.8333333333333348</v>
      </c>
      <c r="M13" s="55">
        <v>6.7750000000000004</v>
      </c>
      <c r="N13" s="55">
        <f t="shared" si="1"/>
        <v>3.1680000000000001</v>
      </c>
      <c r="O13" s="93">
        <f t="shared" si="0"/>
        <v>1.8666666666666671</v>
      </c>
      <c r="Q13" s="267"/>
    </row>
    <row r="14" spans="1:17" s="10" customFormat="1">
      <c r="A14" s="158" t="s">
        <v>198</v>
      </c>
      <c r="B14" s="155" t="s">
        <v>462</v>
      </c>
      <c r="C14" s="4" t="s">
        <v>16</v>
      </c>
      <c r="D14" s="4" t="s">
        <v>118</v>
      </c>
      <c r="E14" s="54">
        <v>7.46</v>
      </c>
      <c r="F14" s="4">
        <v>7.0000000000000007E-2</v>
      </c>
      <c r="G14" s="4">
        <v>0.19</v>
      </c>
      <c r="H14" s="4">
        <v>0.09</v>
      </c>
      <c r="I14" s="54">
        <v>0.1</v>
      </c>
      <c r="J14" s="55">
        <v>3.125</v>
      </c>
      <c r="K14" s="55">
        <v>8.6999999999999993</v>
      </c>
      <c r="L14" s="55">
        <v>5.8333333333333348</v>
      </c>
      <c r="M14" s="55">
        <v>5.5750000000000002</v>
      </c>
      <c r="N14" s="55">
        <f t="shared" si="1"/>
        <v>2.7839999999999998</v>
      </c>
      <c r="O14" s="93">
        <f t="shared" si="0"/>
        <v>1.8666666666666671</v>
      </c>
      <c r="Q14" s="267"/>
    </row>
    <row r="15" spans="1:17" s="10" customFormat="1">
      <c r="A15" s="158" t="s">
        <v>199</v>
      </c>
      <c r="B15" s="155" t="s">
        <v>462</v>
      </c>
      <c r="C15" s="4" t="s">
        <v>263</v>
      </c>
      <c r="D15" s="4" t="s">
        <v>108</v>
      </c>
      <c r="E15" s="54">
        <v>7.89</v>
      </c>
      <c r="F15" s="4">
        <v>0.09</v>
      </c>
      <c r="G15" s="4">
        <v>0.18</v>
      </c>
      <c r="H15" s="4">
        <v>0.03</v>
      </c>
      <c r="I15" s="4">
        <v>0.15</v>
      </c>
      <c r="J15" s="55">
        <v>4.6875</v>
      </c>
      <c r="K15" s="55">
        <v>12.3</v>
      </c>
      <c r="L15" s="55">
        <v>7.5</v>
      </c>
      <c r="M15" s="55">
        <v>7.6124999999999998</v>
      </c>
      <c r="N15" s="55">
        <f t="shared" si="1"/>
        <v>2.6240000000000001</v>
      </c>
      <c r="O15" s="93">
        <f t="shared" si="0"/>
        <v>1.6</v>
      </c>
      <c r="Q15" s="267"/>
    </row>
    <row r="16" spans="1:17" s="10" customFormat="1">
      <c r="A16" s="158" t="s">
        <v>200</v>
      </c>
      <c r="B16" s="155" t="s">
        <v>281</v>
      </c>
      <c r="C16" s="4" t="s">
        <v>5</v>
      </c>
      <c r="D16" s="4" t="s">
        <v>108</v>
      </c>
      <c r="E16" s="54">
        <v>7.64</v>
      </c>
      <c r="F16" s="4">
        <v>0.49</v>
      </c>
      <c r="G16" s="4">
        <v>0.4</v>
      </c>
      <c r="H16" s="4">
        <v>0.08</v>
      </c>
      <c r="I16" s="4">
        <v>0.32</v>
      </c>
      <c r="J16" s="55">
        <v>10</v>
      </c>
      <c r="K16" s="55">
        <v>39.4</v>
      </c>
      <c r="L16" s="55">
        <v>40.833333333333343</v>
      </c>
      <c r="M16" s="55">
        <v>29.4</v>
      </c>
      <c r="N16" s="55">
        <f t="shared" si="1"/>
        <v>3.94</v>
      </c>
      <c r="O16" s="92">
        <f t="shared" si="0"/>
        <v>4.0833333333333339</v>
      </c>
      <c r="Q16" s="267"/>
    </row>
    <row r="17" spans="1:17" s="10" customFormat="1">
      <c r="A17" s="158" t="s">
        <v>201</v>
      </c>
      <c r="B17" s="155" t="s">
        <v>281</v>
      </c>
      <c r="C17" s="4" t="s">
        <v>7</v>
      </c>
      <c r="D17" s="4" t="s">
        <v>108</v>
      </c>
      <c r="E17" s="54">
        <v>7.76</v>
      </c>
      <c r="F17" s="4">
        <v>0.69</v>
      </c>
      <c r="G17" s="4">
        <v>0.3</v>
      </c>
      <c r="H17" s="4">
        <v>7.0000000000000007E-2</v>
      </c>
      <c r="I17" s="4">
        <v>0.23</v>
      </c>
      <c r="J17" s="55">
        <v>7.1875</v>
      </c>
      <c r="K17" s="55">
        <v>77.2</v>
      </c>
      <c r="L17" s="55">
        <v>57.5</v>
      </c>
      <c r="M17" s="55">
        <v>70.012500000000003</v>
      </c>
      <c r="N17" s="55">
        <f t="shared" si="1"/>
        <v>10.740869565217391</v>
      </c>
      <c r="O17" s="92">
        <f t="shared" si="0"/>
        <v>8</v>
      </c>
      <c r="Q17" s="267"/>
    </row>
    <row r="18" spans="1:17" s="10" customFormat="1">
      <c r="A18" s="158" t="s">
        <v>202</v>
      </c>
      <c r="B18" s="155" t="s">
        <v>281</v>
      </c>
      <c r="C18" s="4" t="s">
        <v>16</v>
      </c>
      <c r="D18" s="4" t="s">
        <v>108</v>
      </c>
      <c r="E18" s="54">
        <v>7.73</v>
      </c>
      <c r="F18" s="54">
        <v>1</v>
      </c>
      <c r="G18" s="4">
        <v>0.49</v>
      </c>
      <c r="H18" s="4">
        <v>0.1</v>
      </c>
      <c r="I18" s="4">
        <v>0.39</v>
      </c>
      <c r="J18" s="55">
        <v>12.1875</v>
      </c>
      <c r="K18" s="55">
        <v>67.900000000000006</v>
      </c>
      <c r="L18" s="55">
        <v>83.333333333333343</v>
      </c>
      <c r="M18" s="55">
        <v>55.712499999999999</v>
      </c>
      <c r="N18" s="55">
        <f t="shared" si="1"/>
        <v>5.5712820512820516</v>
      </c>
      <c r="O18" s="92">
        <f t="shared" si="0"/>
        <v>6.8376068376068382</v>
      </c>
      <c r="Q18" s="267"/>
    </row>
    <row r="19" spans="1:17" s="10" customFormat="1">
      <c r="A19" s="158" t="s">
        <v>203</v>
      </c>
      <c r="B19" s="155" t="s">
        <v>281</v>
      </c>
      <c r="C19" s="4" t="s">
        <v>263</v>
      </c>
      <c r="D19" s="4" t="s">
        <v>108</v>
      </c>
      <c r="E19" s="54">
        <v>7.5</v>
      </c>
      <c r="F19" s="54">
        <v>0.3</v>
      </c>
      <c r="G19" s="4">
        <v>0.31</v>
      </c>
      <c r="H19" s="4">
        <v>0.3</v>
      </c>
      <c r="I19" s="4">
        <v>0.01</v>
      </c>
      <c r="J19" s="55">
        <v>0.3125</v>
      </c>
      <c r="K19" s="55">
        <v>24.8</v>
      </c>
      <c r="L19" s="55">
        <v>25</v>
      </c>
      <c r="M19" s="55">
        <v>24.487500000000001</v>
      </c>
      <c r="N19" s="55">
        <f t="shared" si="1"/>
        <v>79.36</v>
      </c>
      <c r="O19" s="92">
        <f t="shared" si="0"/>
        <v>80</v>
      </c>
      <c r="Q19" s="267"/>
    </row>
    <row r="20" spans="1:17" s="10" customFormat="1">
      <c r="A20" s="158" t="s">
        <v>204</v>
      </c>
      <c r="B20" s="155" t="s">
        <v>282</v>
      </c>
      <c r="C20" s="4" t="s">
        <v>5</v>
      </c>
      <c r="D20" s="4" t="s">
        <v>118</v>
      </c>
      <c r="E20" s="54">
        <v>7.63</v>
      </c>
      <c r="F20" s="4">
        <v>0.03</v>
      </c>
      <c r="G20" s="52">
        <v>0.01</v>
      </c>
      <c r="H20" s="52">
        <v>0.01</v>
      </c>
      <c r="I20" s="52">
        <v>0.01</v>
      </c>
      <c r="J20" s="53">
        <v>0.3</v>
      </c>
      <c r="K20" s="55">
        <v>4.9000000000000004</v>
      </c>
      <c r="L20" s="55">
        <v>2.5</v>
      </c>
      <c r="M20" s="55">
        <v>4.9000000000000004</v>
      </c>
      <c r="N20" s="55">
        <f t="shared" si="1"/>
        <v>16.333333333333336</v>
      </c>
      <c r="O20" s="92">
        <f t="shared" si="0"/>
        <v>8.3333333333333339</v>
      </c>
      <c r="Q20" s="267"/>
    </row>
    <row r="21" spans="1:17" s="10" customFormat="1">
      <c r="A21" s="158" t="s">
        <v>205</v>
      </c>
      <c r="B21" s="155" t="s">
        <v>282</v>
      </c>
      <c r="C21" s="4" t="s">
        <v>7</v>
      </c>
      <c r="D21" s="4" t="s">
        <v>118</v>
      </c>
      <c r="E21" s="54">
        <v>7.73</v>
      </c>
      <c r="F21" s="4">
        <v>0.03</v>
      </c>
      <c r="G21" s="4">
        <v>0.03</v>
      </c>
      <c r="H21" s="4">
        <v>0.01</v>
      </c>
      <c r="I21" s="4">
        <v>0.02</v>
      </c>
      <c r="J21" s="55">
        <v>0.625</v>
      </c>
      <c r="K21" s="55">
        <v>4.9000000000000004</v>
      </c>
      <c r="L21" s="55">
        <v>2.5</v>
      </c>
      <c r="M21" s="55">
        <v>4.2750000000000004</v>
      </c>
      <c r="N21" s="55">
        <f t="shared" si="1"/>
        <v>7.8400000000000007</v>
      </c>
      <c r="O21" s="92">
        <f t="shared" si="0"/>
        <v>4</v>
      </c>
      <c r="Q21" s="267"/>
    </row>
    <row r="22" spans="1:17" s="10" customFormat="1">
      <c r="A22" s="158" t="s">
        <v>206</v>
      </c>
      <c r="B22" s="155" t="s">
        <v>282</v>
      </c>
      <c r="C22" s="4" t="s">
        <v>16</v>
      </c>
      <c r="D22" s="4" t="s">
        <v>108</v>
      </c>
      <c r="E22" s="54">
        <v>7.77</v>
      </c>
      <c r="F22" s="4">
        <v>0.25</v>
      </c>
      <c r="G22" s="4">
        <v>0.16</v>
      </c>
      <c r="H22" s="4">
        <v>0.03</v>
      </c>
      <c r="I22" s="4">
        <v>0.13</v>
      </c>
      <c r="J22" s="55">
        <v>4.0625</v>
      </c>
      <c r="K22" s="55">
        <v>21.8</v>
      </c>
      <c r="L22" s="55">
        <v>20.833333333333336</v>
      </c>
      <c r="M22" s="55">
        <v>17.737500000000001</v>
      </c>
      <c r="N22" s="55">
        <f t="shared" si="1"/>
        <v>5.3661538461538463</v>
      </c>
      <c r="O22" s="92">
        <f t="shared" si="0"/>
        <v>5.1282051282051286</v>
      </c>
      <c r="Q22" s="267"/>
    </row>
    <row r="23" spans="1:17" s="10" customFormat="1">
      <c r="A23" s="158" t="s">
        <v>207</v>
      </c>
      <c r="B23" s="155" t="s">
        <v>283</v>
      </c>
      <c r="C23" s="4" t="s">
        <v>284</v>
      </c>
      <c r="D23" s="4" t="s">
        <v>118</v>
      </c>
      <c r="E23" s="54">
        <v>7.88</v>
      </c>
      <c r="F23" s="4">
        <v>0.04</v>
      </c>
      <c r="G23" s="4">
        <v>0.02</v>
      </c>
      <c r="H23" s="4">
        <v>0.02</v>
      </c>
      <c r="I23" s="52">
        <v>0.01</v>
      </c>
      <c r="J23" s="53">
        <v>0.3</v>
      </c>
      <c r="K23" s="55">
        <v>4.2</v>
      </c>
      <c r="L23" s="55">
        <v>3.3333333333333339</v>
      </c>
      <c r="M23" s="55">
        <v>4.2</v>
      </c>
      <c r="N23" s="55">
        <f t="shared" si="1"/>
        <v>14.000000000000002</v>
      </c>
      <c r="O23" s="92">
        <f t="shared" si="0"/>
        <v>11.111111111111114</v>
      </c>
      <c r="Q23" s="267"/>
    </row>
    <row r="24" spans="1:17" s="10" customFormat="1">
      <c r="A24" s="158" t="s">
        <v>208</v>
      </c>
      <c r="B24" s="155" t="s">
        <v>283</v>
      </c>
      <c r="C24" s="4" t="s">
        <v>30</v>
      </c>
      <c r="D24" s="4" t="s">
        <v>108</v>
      </c>
      <c r="E24" s="54">
        <v>7.56</v>
      </c>
      <c r="F24" s="4">
        <v>0.28000000000000003</v>
      </c>
      <c r="G24" s="4">
        <v>0.41</v>
      </c>
      <c r="H24" s="4">
        <v>0.19</v>
      </c>
      <c r="I24" s="4">
        <v>0.22</v>
      </c>
      <c r="J24" s="55">
        <v>6.875</v>
      </c>
      <c r="K24" s="55">
        <v>24.3</v>
      </c>
      <c r="L24" s="55">
        <v>23.333333333333339</v>
      </c>
      <c r="M24" s="55">
        <v>17.425000000000001</v>
      </c>
      <c r="N24" s="55">
        <f t="shared" si="1"/>
        <v>3.5345454545454547</v>
      </c>
      <c r="O24" s="92">
        <f t="shared" si="0"/>
        <v>3.3939393939393949</v>
      </c>
      <c r="Q24" s="267"/>
    </row>
    <row r="25" spans="1:17" s="10" customFormat="1">
      <c r="A25" s="158" t="s">
        <v>209</v>
      </c>
      <c r="B25" s="155" t="s">
        <v>283</v>
      </c>
      <c r="C25" s="4" t="s">
        <v>7</v>
      </c>
      <c r="D25" s="4" t="s">
        <v>108</v>
      </c>
      <c r="E25" s="54">
        <v>7.83</v>
      </c>
      <c r="F25" s="4">
        <v>0.33</v>
      </c>
      <c r="G25" s="4">
        <v>0.27</v>
      </c>
      <c r="H25" s="4">
        <v>0.06</v>
      </c>
      <c r="I25" s="4">
        <v>0.21</v>
      </c>
      <c r="J25" s="55">
        <v>6.5625</v>
      </c>
      <c r="K25" s="55">
        <v>28.3</v>
      </c>
      <c r="L25" s="55">
        <v>27.5</v>
      </c>
      <c r="M25" s="55">
        <v>21.737500000000001</v>
      </c>
      <c r="N25" s="55">
        <f t="shared" si="1"/>
        <v>4.3123809523809529</v>
      </c>
      <c r="O25" s="92">
        <f t="shared" si="0"/>
        <v>4.1904761904761907</v>
      </c>
      <c r="Q25" s="267"/>
    </row>
    <row r="26" spans="1:17" s="10" customFormat="1">
      <c r="A26" s="158" t="s">
        <v>210</v>
      </c>
      <c r="B26" s="155" t="s">
        <v>283</v>
      </c>
      <c r="C26" s="4" t="s">
        <v>16</v>
      </c>
      <c r="D26" s="4" t="s">
        <v>108</v>
      </c>
      <c r="E26" s="54">
        <v>7.58</v>
      </c>
      <c r="F26" s="4">
        <v>0.19</v>
      </c>
      <c r="G26" s="4">
        <v>0.14000000000000001</v>
      </c>
      <c r="H26" s="4">
        <v>0.05</v>
      </c>
      <c r="I26" s="4">
        <v>0.09</v>
      </c>
      <c r="J26" s="55">
        <v>2.8125</v>
      </c>
      <c r="K26" s="55">
        <v>17.7</v>
      </c>
      <c r="L26" s="55">
        <v>15.833333333333336</v>
      </c>
      <c r="M26" s="55">
        <v>14.887499999999999</v>
      </c>
      <c r="N26" s="55">
        <f t="shared" si="1"/>
        <v>6.293333333333333</v>
      </c>
      <c r="O26" s="92">
        <f t="shared" si="0"/>
        <v>5.6296296296296306</v>
      </c>
      <c r="Q26" s="267"/>
    </row>
    <row r="27" spans="1:17" s="10" customFormat="1">
      <c r="A27" s="158" t="s">
        <v>211</v>
      </c>
      <c r="B27" s="155" t="s">
        <v>283</v>
      </c>
      <c r="C27" s="4" t="s">
        <v>263</v>
      </c>
      <c r="D27" s="4" t="s">
        <v>108</v>
      </c>
      <c r="E27" s="54">
        <v>7.84</v>
      </c>
      <c r="F27" s="4">
        <v>0.28000000000000003</v>
      </c>
      <c r="G27" s="4">
        <v>0.11</v>
      </c>
      <c r="H27" s="4">
        <v>0.03</v>
      </c>
      <c r="I27" s="4">
        <v>0.08</v>
      </c>
      <c r="J27" s="55">
        <v>2.5</v>
      </c>
      <c r="K27" s="55">
        <v>26</v>
      </c>
      <c r="L27" s="55">
        <v>23.333333333333339</v>
      </c>
      <c r="M27" s="55">
        <v>23.5</v>
      </c>
      <c r="N27" s="55">
        <f t="shared" si="1"/>
        <v>10.4</v>
      </c>
      <c r="O27" s="92">
        <f t="shared" si="0"/>
        <v>9.3333333333333357</v>
      </c>
      <c r="Q27" s="267"/>
    </row>
    <row r="28" spans="1:17" s="10" customFormat="1">
      <c r="A28" s="158" t="s">
        <v>212</v>
      </c>
      <c r="B28" s="155" t="s">
        <v>283</v>
      </c>
      <c r="C28" s="4" t="s">
        <v>249</v>
      </c>
      <c r="D28" s="4" t="s">
        <v>108</v>
      </c>
      <c r="E28" s="54">
        <v>7.83</v>
      </c>
      <c r="F28" s="4">
        <v>0.45</v>
      </c>
      <c r="G28" s="4">
        <v>0.14000000000000001</v>
      </c>
      <c r="H28" s="4">
        <v>0.05</v>
      </c>
      <c r="I28" s="4">
        <v>0.09</v>
      </c>
      <c r="J28" s="55">
        <v>2.8125</v>
      </c>
      <c r="K28" s="55">
        <v>37.9</v>
      </c>
      <c r="L28" s="55">
        <v>37.5</v>
      </c>
      <c r="M28" s="55">
        <v>35.087499999999999</v>
      </c>
      <c r="N28" s="55">
        <f t="shared" si="1"/>
        <v>13.475555555555555</v>
      </c>
      <c r="O28" s="92">
        <f t="shared" si="0"/>
        <v>13.333333333333334</v>
      </c>
      <c r="Q28" s="267"/>
    </row>
    <row r="29" spans="1:17" s="10" customFormat="1">
      <c r="A29" s="158" t="s">
        <v>213</v>
      </c>
      <c r="B29" s="155" t="s">
        <v>285</v>
      </c>
      <c r="C29" s="4" t="s">
        <v>286</v>
      </c>
      <c r="D29" s="4" t="s">
        <v>108</v>
      </c>
      <c r="E29" s="54">
        <v>7.73</v>
      </c>
      <c r="F29" s="4">
        <v>0.61</v>
      </c>
      <c r="G29" s="4">
        <v>0.35</v>
      </c>
      <c r="H29" s="4">
        <v>7.0000000000000007E-2</v>
      </c>
      <c r="I29" s="4">
        <v>0.28000000000000003</v>
      </c>
      <c r="J29" s="55">
        <v>8.75</v>
      </c>
      <c r="K29" s="55">
        <v>48.9</v>
      </c>
      <c r="L29" s="55">
        <v>50.833333333333343</v>
      </c>
      <c r="M29" s="55">
        <v>40.15</v>
      </c>
      <c r="N29" s="55">
        <f t="shared" si="1"/>
        <v>5.5885714285714281</v>
      </c>
      <c r="O29" s="92">
        <f t="shared" si="0"/>
        <v>5.8095238095238102</v>
      </c>
      <c r="Q29" s="267"/>
    </row>
    <row r="30" spans="1:17" s="10" customFormat="1">
      <c r="A30" s="158" t="s">
        <v>214</v>
      </c>
      <c r="B30" s="155" t="s">
        <v>285</v>
      </c>
      <c r="C30" s="4" t="s">
        <v>7</v>
      </c>
      <c r="D30" s="4" t="s">
        <v>108</v>
      </c>
      <c r="E30" s="54">
        <v>7.6</v>
      </c>
      <c r="F30" s="54">
        <v>0.6</v>
      </c>
      <c r="G30" s="4">
        <v>0.3</v>
      </c>
      <c r="H30" s="4">
        <v>0.11</v>
      </c>
      <c r="I30" s="4">
        <v>0.19</v>
      </c>
      <c r="J30" s="55">
        <v>5.9375</v>
      </c>
      <c r="K30" s="55">
        <v>48.6</v>
      </c>
      <c r="L30" s="55">
        <v>50</v>
      </c>
      <c r="M30" s="55">
        <v>42.662500000000001</v>
      </c>
      <c r="N30" s="55">
        <f t="shared" si="1"/>
        <v>8.1852631578947364</v>
      </c>
      <c r="O30" s="92">
        <f t="shared" si="0"/>
        <v>8.4210526315789469</v>
      </c>
      <c r="Q30" s="267"/>
    </row>
    <row r="31" spans="1:17" s="10" customFormat="1">
      <c r="A31" s="158" t="s">
        <v>215</v>
      </c>
      <c r="B31" s="155" t="s">
        <v>285</v>
      </c>
      <c r="C31" s="4" t="s">
        <v>16</v>
      </c>
      <c r="D31" s="4" t="s">
        <v>108</v>
      </c>
      <c r="E31" s="54">
        <v>7.74</v>
      </c>
      <c r="F31" s="4">
        <v>0.45</v>
      </c>
      <c r="G31" s="4">
        <v>0.36</v>
      </c>
      <c r="H31" s="4">
        <v>7.0000000000000007E-2</v>
      </c>
      <c r="I31" s="4">
        <v>0.28999999999999998</v>
      </c>
      <c r="J31" s="55">
        <v>9.0625</v>
      </c>
      <c r="K31" s="55">
        <v>35.6</v>
      </c>
      <c r="L31" s="55">
        <v>37.5</v>
      </c>
      <c r="M31" s="55">
        <v>26.537500000000001</v>
      </c>
      <c r="N31" s="55">
        <f t="shared" si="1"/>
        <v>3.9282758620689657</v>
      </c>
      <c r="O31" s="92">
        <f t="shared" si="0"/>
        <v>4.1379310344827589</v>
      </c>
      <c r="Q31" s="267"/>
    </row>
    <row r="32" spans="1:17" s="10" customFormat="1">
      <c r="A32" s="158" t="s">
        <v>216</v>
      </c>
      <c r="B32" s="155" t="s">
        <v>285</v>
      </c>
      <c r="C32" s="4" t="s">
        <v>263</v>
      </c>
      <c r="D32" s="4" t="s">
        <v>108</v>
      </c>
      <c r="E32" s="54">
        <v>7.58</v>
      </c>
      <c r="F32" s="4">
        <v>0.31</v>
      </c>
      <c r="G32" s="4">
        <v>0.26</v>
      </c>
      <c r="H32" s="4">
        <v>0.15</v>
      </c>
      <c r="I32" s="4">
        <v>0.11</v>
      </c>
      <c r="J32" s="55">
        <v>3.4375</v>
      </c>
      <c r="K32" s="55">
        <v>25.7</v>
      </c>
      <c r="L32" s="55">
        <v>25.833333333333336</v>
      </c>
      <c r="M32" s="55">
        <v>22.262499999999999</v>
      </c>
      <c r="N32" s="55">
        <f t="shared" si="1"/>
        <v>7.4763636363636365</v>
      </c>
      <c r="O32" s="92">
        <f t="shared" si="0"/>
        <v>7.5151515151515156</v>
      </c>
      <c r="Q32" s="267"/>
    </row>
    <row r="33" spans="1:17" s="10" customFormat="1">
      <c r="A33" s="158" t="s">
        <v>217</v>
      </c>
      <c r="B33" s="155" t="s">
        <v>287</v>
      </c>
      <c r="C33" s="4" t="s">
        <v>5</v>
      </c>
      <c r="D33" s="4" t="s">
        <v>108</v>
      </c>
      <c r="E33" s="54">
        <v>8.1</v>
      </c>
      <c r="F33" s="4">
        <v>0.46</v>
      </c>
      <c r="G33" s="4">
        <v>0.14000000000000001</v>
      </c>
      <c r="H33" s="4">
        <v>0.02</v>
      </c>
      <c r="I33" s="4">
        <v>0.12</v>
      </c>
      <c r="J33" s="55">
        <v>3.75</v>
      </c>
      <c r="K33" s="55">
        <v>36.6</v>
      </c>
      <c r="L33" s="55">
        <v>38.333333333333343</v>
      </c>
      <c r="M33" s="55">
        <v>32.85</v>
      </c>
      <c r="N33" s="55">
        <f t="shared" si="1"/>
        <v>9.76</v>
      </c>
      <c r="O33" s="92">
        <f t="shared" si="0"/>
        <v>10.222222222222225</v>
      </c>
      <c r="Q33" s="267"/>
    </row>
    <row r="34" spans="1:17" s="10" customFormat="1">
      <c r="A34" s="158" t="s">
        <v>218</v>
      </c>
      <c r="B34" s="155" t="s">
        <v>287</v>
      </c>
      <c r="C34" s="4" t="s">
        <v>7</v>
      </c>
      <c r="D34" s="4" t="s">
        <v>108</v>
      </c>
      <c r="E34" s="54">
        <v>7.9</v>
      </c>
      <c r="F34" s="4">
        <v>0.35</v>
      </c>
      <c r="G34" s="4">
        <v>0.17</v>
      </c>
      <c r="H34" s="4">
        <v>0.17</v>
      </c>
      <c r="I34" s="52">
        <v>0.01</v>
      </c>
      <c r="J34" s="53">
        <v>0.3</v>
      </c>
      <c r="K34" s="55">
        <v>26.1</v>
      </c>
      <c r="L34" s="55">
        <v>29.166666666666664</v>
      </c>
      <c r="M34" s="55">
        <v>26.1</v>
      </c>
      <c r="N34" s="55">
        <f t="shared" si="1"/>
        <v>87.000000000000014</v>
      </c>
      <c r="O34" s="92">
        <f t="shared" si="0"/>
        <v>97.222222222222214</v>
      </c>
      <c r="Q34" s="267"/>
    </row>
    <row r="35" spans="1:17" s="10" customFormat="1">
      <c r="A35" s="158" t="s">
        <v>219</v>
      </c>
      <c r="B35" s="155" t="s">
        <v>287</v>
      </c>
      <c r="C35" s="4" t="s">
        <v>16</v>
      </c>
      <c r="D35" s="4" t="s">
        <v>108</v>
      </c>
      <c r="E35" s="54">
        <v>8.02</v>
      </c>
      <c r="F35" s="4">
        <v>0.28000000000000003</v>
      </c>
      <c r="G35" s="4">
        <v>0.02</v>
      </c>
      <c r="H35" s="4">
        <v>0.02</v>
      </c>
      <c r="I35" s="52">
        <v>0.01</v>
      </c>
      <c r="J35" s="53">
        <v>0.3</v>
      </c>
      <c r="K35" s="55">
        <v>24</v>
      </c>
      <c r="L35" s="55">
        <v>23.333333333333339</v>
      </c>
      <c r="M35" s="55">
        <v>24</v>
      </c>
      <c r="N35" s="55">
        <f t="shared" si="1"/>
        <v>80</v>
      </c>
      <c r="O35" s="92">
        <f t="shared" si="0"/>
        <v>77.7777777777778</v>
      </c>
      <c r="Q35" s="267"/>
    </row>
    <row r="36" spans="1:17" s="10" customFormat="1">
      <c r="A36" s="158" t="s">
        <v>220</v>
      </c>
      <c r="B36" s="155" t="s">
        <v>287</v>
      </c>
      <c r="C36" s="4" t="s">
        <v>263</v>
      </c>
      <c r="D36" s="4" t="s">
        <v>108</v>
      </c>
      <c r="E36" s="54">
        <v>8.07</v>
      </c>
      <c r="F36" s="4">
        <v>0.67</v>
      </c>
      <c r="G36" s="4">
        <v>0.37</v>
      </c>
      <c r="H36" s="4">
        <v>0.35</v>
      </c>
      <c r="I36" s="4">
        <v>0.02</v>
      </c>
      <c r="J36" s="55">
        <v>0.62500000000000056</v>
      </c>
      <c r="K36" s="55">
        <v>51.2</v>
      </c>
      <c r="L36" s="55">
        <v>55.833333333333343</v>
      </c>
      <c r="M36" s="55">
        <v>50.575000000000003</v>
      </c>
      <c r="N36" s="55">
        <f t="shared" si="1"/>
        <v>81.919999999999931</v>
      </c>
      <c r="O36" s="92">
        <f t="shared" si="0"/>
        <v>89.333333333333272</v>
      </c>
      <c r="Q36" s="267"/>
    </row>
    <row r="37" spans="1:17" s="10" customFormat="1" ht="13.5" thickBot="1">
      <c r="A37" s="159" t="s">
        <v>221</v>
      </c>
      <c r="B37" s="160" t="s">
        <v>287</v>
      </c>
      <c r="C37" s="43" t="s">
        <v>288</v>
      </c>
      <c r="D37" s="43" t="s">
        <v>108</v>
      </c>
      <c r="E37" s="74">
        <v>7.79</v>
      </c>
      <c r="F37" s="43">
        <v>0.17</v>
      </c>
      <c r="G37" s="43">
        <v>0.15</v>
      </c>
      <c r="H37" s="43">
        <v>0.16</v>
      </c>
      <c r="I37" s="75">
        <v>0.01</v>
      </c>
      <c r="J37" s="76">
        <v>0.3</v>
      </c>
      <c r="K37" s="77">
        <v>13.4</v>
      </c>
      <c r="L37" s="77">
        <v>14.16666666666667</v>
      </c>
      <c r="M37" s="77">
        <v>13.4</v>
      </c>
      <c r="N37" s="77">
        <f t="shared" si="1"/>
        <v>44.666666666666671</v>
      </c>
      <c r="O37" s="96">
        <f t="shared" si="0"/>
        <v>47.222222222222236</v>
      </c>
      <c r="Q37" s="267"/>
    </row>
    <row r="38" spans="1:17">
      <c r="A38" s="103" t="s">
        <v>436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</row>
    <row r="39" spans="1:17">
      <c r="A39" s="81" t="s">
        <v>458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spans="1:17" ht="13.5">
      <c r="A40" s="104" t="s">
        <v>454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  <row r="41" spans="1:17">
      <c r="A41" s="104" t="s">
        <v>457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</row>
    <row r="42" spans="1:17" ht="13.5">
      <c r="A42" s="104" t="s">
        <v>455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</row>
    <row r="43" spans="1:17">
      <c r="A43" s="104" t="s">
        <v>444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</row>
    <row r="44" spans="1:17" ht="13.5">
      <c r="A44" s="81" t="s">
        <v>456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</row>
    <row r="45" spans="1:17">
      <c r="A45" s="81" t="s">
        <v>450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</row>
    <row r="46" spans="1:17">
      <c r="A46" s="105" t="s">
        <v>437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</row>
    <row r="47" spans="1:17" ht="13.5">
      <c r="A47" s="81" t="s">
        <v>580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</row>
    <row r="48" spans="1:17">
      <c r="A48" s="81" t="s">
        <v>449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</row>
    <row r="49" spans="1:15">
      <c r="A49" s="81" t="s">
        <v>579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</row>
  </sheetData>
  <mergeCells count="9">
    <mergeCell ref="N4:N5"/>
    <mergeCell ref="O4:O5"/>
    <mergeCell ref="F5:I5"/>
    <mergeCell ref="J5:M5"/>
    <mergeCell ref="A4:A5"/>
    <mergeCell ref="B4:B5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S47"/>
  <sheetViews>
    <sheetView view="pageBreakPreview" topLeftCell="A7" zoomScale="60" zoomScaleNormal="100" workbookViewId="0">
      <selection activeCell="A36" sqref="A36:A47"/>
    </sheetView>
  </sheetViews>
  <sheetFormatPr defaultRowHeight="12.75"/>
  <cols>
    <col min="1" max="1" width="17.7109375" customWidth="1"/>
    <col min="2" max="2" width="12.42578125" customWidth="1"/>
    <col min="4" max="4" width="7.7109375" customWidth="1"/>
    <col min="5" max="5" width="7" customWidth="1"/>
    <col min="6" max="6" width="8.140625" customWidth="1"/>
    <col min="7" max="7" width="6.85546875" customWidth="1"/>
    <col min="8" max="8" width="8.42578125" customWidth="1"/>
    <col min="12" max="12" width="7.42578125" customWidth="1"/>
    <col min="13" max="13" width="6.7109375" customWidth="1"/>
    <col min="14" max="14" width="8.5703125" customWidth="1"/>
    <col min="15" max="15" width="8.28515625" customWidth="1"/>
    <col min="16" max="16" width="6.140625" customWidth="1"/>
    <col min="17" max="17" width="7.28515625" customWidth="1"/>
  </cols>
  <sheetData>
    <row r="1" spans="1:19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9" ht="15.75">
      <c r="A2" s="80"/>
      <c r="B2" s="80"/>
      <c r="C2" s="80"/>
      <c r="D2" s="82" t="s">
        <v>564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9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9" ht="24">
      <c r="A4" s="365" t="s">
        <v>0</v>
      </c>
      <c r="B4" s="367" t="s">
        <v>452</v>
      </c>
      <c r="C4" s="367" t="s">
        <v>2</v>
      </c>
      <c r="D4" s="369" t="s">
        <v>103</v>
      </c>
      <c r="E4" s="369" t="s">
        <v>445</v>
      </c>
      <c r="F4" s="66" t="s">
        <v>99</v>
      </c>
      <c r="G4" s="63" t="s">
        <v>100</v>
      </c>
      <c r="H4" s="64" t="s">
        <v>439</v>
      </c>
      <c r="I4" s="64" t="s">
        <v>438</v>
      </c>
      <c r="J4" s="65" t="s">
        <v>440</v>
      </c>
      <c r="K4" s="65" t="s">
        <v>451</v>
      </c>
      <c r="L4" s="65" t="s">
        <v>101</v>
      </c>
      <c r="M4" s="65" t="s">
        <v>102</v>
      </c>
      <c r="N4" s="66" t="s">
        <v>448</v>
      </c>
      <c r="O4" s="65" t="s">
        <v>271</v>
      </c>
      <c r="P4" s="358" t="s">
        <v>223</v>
      </c>
      <c r="Q4" s="360" t="s">
        <v>446</v>
      </c>
    </row>
    <row r="5" spans="1:19" ht="13.5">
      <c r="A5" s="366"/>
      <c r="B5" s="368"/>
      <c r="C5" s="368"/>
      <c r="D5" s="370"/>
      <c r="E5" s="370"/>
      <c r="F5" s="5" t="s">
        <v>105</v>
      </c>
      <c r="G5" s="362" t="s">
        <v>106</v>
      </c>
      <c r="H5" s="363"/>
      <c r="I5" s="363"/>
      <c r="J5" s="363"/>
      <c r="K5" s="371"/>
      <c r="L5" s="364" t="s">
        <v>447</v>
      </c>
      <c r="M5" s="364"/>
      <c r="N5" s="364"/>
      <c r="O5" s="364"/>
      <c r="P5" s="359"/>
      <c r="Q5" s="361"/>
    </row>
    <row r="6" spans="1:19">
      <c r="A6" s="89" t="s">
        <v>110</v>
      </c>
      <c r="B6" s="14" t="s">
        <v>266</v>
      </c>
      <c r="C6" s="14" t="s">
        <v>30</v>
      </c>
      <c r="D6" s="12" t="s">
        <v>108</v>
      </c>
      <c r="E6" s="83">
        <v>8.31</v>
      </c>
      <c r="F6" s="84">
        <v>198</v>
      </c>
      <c r="G6" s="12">
        <v>0.26</v>
      </c>
      <c r="H6" s="12">
        <v>0.04</v>
      </c>
      <c r="I6" s="12">
        <v>0.02</v>
      </c>
      <c r="J6" s="12">
        <v>0.02</v>
      </c>
      <c r="K6" s="88">
        <v>0.01</v>
      </c>
      <c r="L6" s="85">
        <v>0.625</v>
      </c>
      <c r="M6" s="85">
        <v>21.4</v>
      </c>
      <c r="N6" s="85">
        <v>21.666666666666671</v>
      </c>
      <c r="O6" s="85">
        <v>20.774999999999999</v>
      </c>
      <c r="P6" s="85">
        <f t="shared" ref="P6:P30" si="0">M6/L6</f>
        <v>34.239999999999995</v>
      </c>
      <c r="Q6" s="90">
        <f>N6/L6</f>
        <v>34.666666666666671</v>
      </c>
      <c r="S6" s="267"/>
    </row>
    <row r="7" spans="1:19">
      <c r="A7" s="91" t="s">
        <v>112</v>
      </c>
      <c r="B7" s="16" t="s">
        <v>266</v>
      </c>
      <c r="C7" s="16" t="s">
        <v>9</v>
      </c>
      <c r="D7" s="4" t="s">
        <v>108</v>
      </c>
      <c r="E7" s="54">
        <v>8.58</v>
      </c>
      <c r="F7" s="86"/>
      <c r="G7" s="4">
        <v>0.24</v>
      </c>
      <c r="H7" s="4">
        <v>0.01</v>
      </c>
      <c r="I7" s="52">
        <v>0.01</v>
      </c>
      <c r="J7" s="52">
        <v>0.01</v>
      </c>
      <c r="K7" s="4">
        <v>0.01</v>
      </c>
      <c r="L7" s="53">
        <v>0.3</v>
      </c>
      <c r="M7" s="55">
        <v>23.2</v>
      </c>
      <c r="N7" s="55">
        <v>20</v>
      </c>
      <c r="O7" s="55">
        <v>23.2</v>
      </c>
      <c r="P7" s="55">
        <f t="shared" si="0"/>
        <v>77.333333333333329</v>
      </c>
      <c r="Q7" s="92">
        <f t="shared" ref="Q7:Q35" si="1">N7/L7</f>
        <v>66.666666666666671</v>
      </c>
      <c r="S7" s="267"/>
    </row>
    <row r="8" spans="1:19">
      <c r="A8" s="91" t="s">
        <v>114</v>
      </c>
      <c r="B8" s="16" t="s">
        <v>266</v>
      </c>
      <c r="C8" s="16" t="s">
        <v>249</v>
      </c>
      <c r="D8" s="4" t="s">
        <v>108</v>
      </c>
      <c r="E8" s="54">
        <v>8.3699999999999992</v>
      </c>
      <c r="F8" s="86"/>
      <c r="G8" s="54">
        <v>0.2</v>
      </c>
      <c r="H8" s="4">
        <v>0.02</v>
      </c>
      <c r="I8" s="52">
        <v>0.01</v>
      </c>
      <c r="J8" s="52">
        <v>0.01</v>
      </c>
      <c r="K8" s="4">
        <v>0.02</v>
      </c>
      <c r="L8" s="53">
        <v>0.3</v>
      </c>
      <c r="M8" s="55">
        <v>15.9</v>
      </c>
      <c r="N8" s="55">
        <v>16.666666666666671</v>
      </c>
      <c r="O8" s="55">
        <v>15.9</v>
      </c>
      <c r="P8" s="55">
        <f t="shared" si="0"/>
        <v>53</v>
      </c>
      <c r="Q8" s="92">
        <f t="shared" si="1"/>
        <v>55.555555555555571</v>
      </c>
      <c r="S8" s="267"/>
    </row>
    <row r="9" spans="1:19">
      <c r="A9" s="91" t="s">
        <v>115</v>
      </c>
      <c r="B9" s="16" t="s">
        <v>266</v>
      </c>
      <c r="C9" s="16" t="s">
        <v>250</v>
      </c>
      <c r="D9" s="4" t="s">
        <v>108</v>
      </c>
      <c r="E9" s="54">
        <v>8.2140000000000004</v>
      </c>
      <c r="F9" s="86"/>
      <c r="G9" s="54">
        <v>0.37</v>
      </c>
      <c r="H9" s="4">
        <v>0.02</v>
      </c>
      <c r="I9" s="52">
        <v>0.01</v>
      </c>
      <c r="J9" s="52">
        <v>0.01</v>
      </c>
      <c r="K9" s="4">
        <v>0.02</v>
      </c>
      <c r="L9" s="53">
        <v>0.3</v>
      </c>
      <c r="M9" s="55">
        <v>29.4</v>
      </c>
      <c r="N9" s="55">
        <v>30.833333333333336</v>
      </c>
      <c r="O9" s="55">
        <v>29.4</v>
      </c>
      <c r="P9" s="55">
        <f t="shared" si="0"/>
        <v>98</v>
      </c>
      <c r="Q9" s="92">
        <f t="shared" si="1"/>
        <v>102.77777777777779</v>
      </c>
      <c r="S9" s="267"/>
    </row>
    <row r="10" spans="1:19">
      <c r="A10" s="91" t="s">
        <v>116</v>
      </c>
      <c r="B10" s="16" t="s">
        <v>266</v>
      </c>
      <c r="C10" s="16" t="s">
        <v>251</v>
      </c>
      <c r="D10" s="4" t="s">
        <v>108</v>
      </c>
      <c r="E10" s="54">
        <v>7.81</v>
      </c>
      <c r="F10" s="86"/>
      <c r="G10" s="54">
        <v>0.1</v>
      </c>
      <c r="H10" s="4">
        <v>0.03</v>
      </c>
      <c r="I10" s="4">
        <v>0.01</v>
      </c>
      <c r="J10" s="4">
        <v>0.01</v>
      </c>
      <c r="K10" s="4">
        <v>0.01</v>
      </c>
      <c r="L10" s="55">
        <v>0.3125</v>
      </c>
      <c r="M10" s="55">
        <v>6.9</v>
      </c>
      <c r="N10" s="55">
        <v>8.3333333333333357</v>
      </c>
      <c r="O10" s="55">
        <v>6.5875000000000004</v>
      </c>
      <c r="P10" s="55">
        <f t="shared" si="0"/>
        <v>22.080000000000002</v>
      </c>
      <c r="Q10" s="92">
        <f t="shared" si="1"/>
        <v>26.666666666666675</v>
      </c>
      <c r="S10" s="267"/>
    </row>
    <row r="11" spans="1:19">
      <c r="A11" s="91" t="s">
        <v>117</v>
      </c>
      <c r="B11" s="16" t="s">
        <v>266</v>
      </c>
      <c r="C11" s="16" t="s">
        <v>252</v>
      </c>
      <c r="D11" s="4" t="s">
        <v>118</v>
      </c>
      <c r="E11" s="54">
        <v>8.14</v>
      </c>
      <c r="F11" s="86"/>
      <c r="G11" s="4">
        <v>0.04</v>
      </c>
      <c r="H11" s="4">
        <v>0.01</v>
      </c>
      <c r="I11" s="52">
        <v>0.01</v>
      </c>
      <c r="J11" s="52">
        <v>0.01</v>
      </c>
      <c r="K11" s="4">
        <v>0.01</v>
      </c>
      <c r="L11" s="53">
        <v>0.3</v>
      </c>
      <c r="M11" s="55">
        <v>5.8</v>
      </c>
      <c r="N11" s="55">
        <v>3.3333333333333339</v>
      </c>
      <c r="O11" s="55">
        <v>5.8</v>
      </c>
      <c r="P11" s="55">
        <f t="shared" si="0"/>
        <v>19.333333333333332</v>
      </c>
      <c r="Q11" s="92">
        <f t="shared" si="1"/>
        <v>11.111111111111114</v>
      </c>
      <c r="S11" s="267"/>
    </row>
    <row r="12" spans="1:19">
      <c r="A12" s="91" t="s">
        <v>119</v>
      </c>
      <c r="B12" s="16" t="s">
        <v>267</v>
      </c>
      <c r="C12" s="16" t="s">
        <v>253</v>
      </c>
      <c r="D12" s="4" t="s">
        <v>118</v>
      </c>
      <c r="E12" s="54">
        <v>7.38</v>
      </c>
      <c r="F12" s="55">
        <v>148.9</v>
      </c>
      <c r="G12" s="52">
        <v>0.01</v>
      </c>
      <c r="H12" s="4">
        <v>0.05</v>
      </c>
      <c r="I12" s="4">
        <v>0.02</v>
      </c>
      <c r="J12" s="4">
        <v>0.01</v>
      </c>
      <c r="K12" s="4">
        <v>0.02</v>
      </c>
      <c r="L12" s="55">
        <v>0.3125</v>
      </c>
      <c r="M12" s="55">
        <v>2.2000000000000002</v>
      </c>
      <c r="N12" s="53">
        <v>0.8</v>
      </c>
      <c r="O12" s="55">
        <v>1.8875</v>
      </c>
      <c r="P12" s="55">
        <f t="shared" si="0"/>
        <v>7.0400000000000009</v>
      </c>
      <c r="Q12" s="92">
        <f t="shared" si="1"/>
        <v>2.56</v>
      </c>
      <c r="S12" s="267"/>
    </row>
    <row r="13" spans="1:19">
      <c r="A13" s="91" t="s">
        <v>120</v>
      </c>
      <c r="B13" s="16" t="s">
        <v>267</v>
      </c>
      <c r="C13" s="16" t="s">
        <v>9</v>
      </c>
      <c r="D13" s="4" t="s">
        <v>118</v>
      </c>
      <c r="E13" s="54">
        <v>7.41</v>
      </c>
      <c r="F13" s="55">
        <v>117.1</v>
      </c>
      <c r="G13" s="52">
        <v>0.01</v>
      </c>
      <c r="H13" s="4">
        <v>0.04</v>
      </c>
      <c r="I13" s="4">
        <v>0.01</v>
      </c>
      <c r="J13" s="4">
        <v>0.03</v>
      </c>
      <c r="K13" s="52">
        <v>0.01</v>
      </c>
      <c r="L13" s="55">
        <v>0.9375</v>
      </c>
      <c r="M13" s="55">
        <v>2.8</v>
      </c>
      <c r="N13" s="53">
        <v>0.8</v>
      </c>
      <c r="O13" s="55">
        <v>1.8625</v>
      </c>
      <c r="P13" s="55">
        <f t="shared" si="0"/>
        <v>2.9866666666666664</v>
      </c>
      <c r="Q13" s="93">
        <f t="shared" si="1"/>
        <v>0.85333333333333339</v>
      </c>
      <c r="S13" s="267"/>
    </row>
    <row r="14" spans="1:19">
      <c r="A14" s="91" t="s">
        <v>121</v>
      </c>
      <c r="B14" s="16" t="s">
        <v>267</v>
      </c>
      <c r="C14" s="16" t="s">
        <v>254</v>
      </c>
      <c r="D14" s="4" t="s">
        <v>108</v>
      </c>
      <c r="E14" s="54">
        <v>7.98</v>
      </c>
      <c r="F14" s="55"/>
      <c r="G14" s="4">
        <v>0.44</v>
      </c>
      <c r="H14" s="4">
        <v>0.05</v>
      </c>
      <c r="I14" s="4">
        <v>0.02</v>
      </c>
      <c r="J14" s="4">
        <v>0.01</v>
      </c>
      <c r="K14" s="4">
        <v>0.02</v>
      </c>
      <c r="L14" s="55">
        <v>0.3125</v>
      </c>
      <c r="M14" s="55">
        <v>33.4</v>
      </c>
      <c r="N14" s="55">
        <v>36.666666666666671</v>
      </c>
      <c r="O14" s="55">
        <v>33.087499999999999</v>
      </c>
      <c r="P14" s="55">
        <f t="shared" si="0"/>
        <v>106.88</v>
      </c>
      <c r="Q14" s="92">
        <f t="shared" si="1"/>
        <v>117.33333333333334</v>
      </c>
      <c r="S14" s="267"/>
    </row>
    <row r="15" spans="1:19">
      <c r="A15" s="91" t="s">
        <v>122</v>
      </c>
      <c r="B15" s="16" t="s">
        <v>267</v>
      </c>
      <c r="C15" s="16" t="s">
        <v>255</v>
      </c>
      <c r="D15" s="4" t="s">
        <v>108</v>
      </c>
      <c r="E15" s="54">
        <v>8.16</v>
      </c>
      <c r="F15" s="55"/>
      <c r="G15" s="4">
        <v>0.28999999999999998</v>
      </c>
      <c r="H15" s="4">
        <v>0.04</v>
      </c>
      <c r="I15" s="4">
        <v>0.01</v>
      </c>
      <c r="J15" s="4">
        <v>0.03</v>
      </c>
      <c r="K15" s="52">
        <v>0.01</v>
      </c>
      <c r="L15" s="55">
        <v>0.9375</v>
      </c>
      <c r="M15" s="55">
        <v>26.1</v>
      </c>
      <c r="N15" s="55">
        <v>24.166666666666664</v>
      </c>
      <c r="O15" s="55">
        <v>25.162500000000001</v>
      </c>
      <c r="P15" s="55">
        <f t="shared" si="0"/>
        <v>27.84</v>
      </c>
      <c r="Q15" s="92">
        <f t="shared" si="1"/>
        <v>25.777777777777775</v>
      </c>
      <c r="S15" s="267"/>
    </row>
    <row r="16" spans="1:19">
      <c r="A16" s="91" t="s">
        <v>123</v>
      </c>
      <c r="B16" s="16" t="s">
        <v>267</v>
      </c>
      <c r="C16" s="16" t="s">
        <v>251</v>
      </c>
      <c r="D16" s="4" t="s">
        <v>108</v>
      </c>
      <c r="E16" s="54">
        <v>7.84</v>
      </c>
      <c r="F16" s="55"/>
      <c r="G16" s="4">
        <v>7.0000000000000007E-2</v>
      </c>
      <c r="H16" s="4">
        <v>7.0000000000000007E-2</v>
      </c>
      <c r="I16" s="4">
        <v>0.04</v>
      </c>
      <c r="J16" s="4">
        <v>0.01</v>
      </c>
      <c r="K16" s="4">
        <v>0.02</v>
      </c>
      <c r="L16" s="55">
        <v>0.3125</v>
      </c>
      <c r="M16" s="55">
        <v>4.4000000000000004</v>
      </c>
      <c r="N16" s="55">
        <v>5.8333333333333348</v>
      </c>
      <c r="O16" s="55">
        <v>4.0875000000000004</v>
      </c>
      <c r="P16" s="55">
        <f t="shared" si="0"/>
        <v>14.080000000000002</v>
      </c>
      <c r="Q16" s="92">
        <f t="shared" si="1"/>
        <v>18.666666666666671</v>
      </c>
      <c r="S16" s="267"/>
    </row>
    <row r="17" spans="1:19">
      <c r="A17" s="91" t="s">
        <v>124</v>
      </c>
      <c r="B17" s="16" t="s">
        <v>267</v>
      </c>
      <c r="C17" s="16" t="s">
        <v>256</v>
      </c>
      <c r="D17" s="4" t="s">
        <v>118</v>
      </c>
      <c r="E17" s="54">
        <v>6.78</v>
      </c>
      <c r="F17" s="55"/>
      <c r="G17" s="52">
        <v>0.01</v>
      </c>
      <c r="H17" s="4">
        <v>0.03</v>
      </c>
      <c r="I17" s="4">
        <v>0.02</v>
      </c>
      <c r="J17" s="4" t="s">
        <v>111</v>
      </c>
      <c r="K17" s="4">
        <v>0.01</v>
      </c>
      <c r="L17" s="53">
        <v>0.3</v>
      </c>
      <c r="M17" s="55">
        <v>1.6</v>
      </c>
      <c r="N17" s="53">
        <v>0.8</v>
      </c>
      <c r="O17" s="55">
        <v>1.6</v>
      </c>
      <c r="P17" s="55">
        <f t="shared" si="0"/>
        <v>5.3333333333333339</v>
      </c>
      <c r="Q17" s="92">
        <f t="shared" si="1"/>
        <v>2.666666666666667</v>
      </c>
      <c r="S17" s="267"/>
    </row>
    <row r="18" spans="1:19">
      <c r="A18" s="91" t="s">
        <v>125</v>
      </c>
      <c r="B18" s="16" t="s">
        <v>268</v>
      </c>
      <c r="C18" s="16" t="s">
        <v>254</v>
      </c>
      <c r="D18" s="4" t="s">
        <v>118</v>
      </c>
      <c r="E18" s="54">
        <v>7.78</v>
      </c>
      <c r="F18" s="55">
        <v>122.6</v>
      </c>
      <c r="G18" s="52">
        <v>0.01</v>
      </c>
      <c r="H18" s="52">
        <v>0.01</v>
      </c>
      <c r="I18" s="52">
        <v>0.01</v>
      </c>
      <c r="J18" s="52">
        <v>0.01</v>
      </c>
      <c r="K18" s="52">
        <v>0.01</v>
      </c>
      <c r="L18" s="53">
        <v>0.3</v>
      </c>
      <c r="M18" s="55">
        <v>2.8</v>
      </c>
      <c r="N18" s="53">
        <v>0.8</v>
      </c>
      <c r="O18" s="55">
        <v>2.8</v>
      </c>
      <c r="P18" s="55">
        <f t="shared" si="0"/>
        <v>9.3333333333333339</v>
      </c>
      <c r="Q18" s="92">
        <f t="shared" si="1"/>
        <v>2.666666666666667</v>
      </c>
      <c r="S18" s="267"/>
    </row>
    <row r="19" spans="1:19">
      <c r="A19" s="91" t="s">
        <v>126</v>
      </c>
      <c r="B19" s="16" t="s">
        <v>268</v>
      </c>
      <c r="C19" s="16" t="s">
        <v>257</v>
      </c>
      <c r="D19" s="4" t="s">
        <v>118</v>
      </c>
      <c r="E19" s="54">
        <v>8.3800000000000008</v>
      </c>
      <c r="F19" s="55">
        <v>78.900000000000006</v>
      </c>
      <c r="G19" s="52">
        <v>0.01</v>
      </c>
      <c r="H19" s="52">
        <v>0.01</v>
      </c>
      <c r="I19" s="52">
        <v>0.01</v>
      </c>
      <c r="J19" s="52">
        <v>0.01</v>
      </c>
      <c r="K19" s="52">
        <v>0.01</v>
      </c>
      <c r="L19" s="53">
        <v>0.3</v>
      </c>
      <c r="M19" s="55">
        <v>3.2</v>
      </c>
      <c r="N19" s="53">
        <v>0.8</v>
      </c>
      <c r="O19" s="55">
        <v>3.2</v>
      </c>
      <c r="P19" s="55">
        <f t="shared" si="0"/>
        <v>10.666666666666668</v>
      </c>
      <c r="Q19" s="92">
        <f t="shared" si="1"/>
        <v>2.666666666666667</v>
      </c>
      <c r="S19" s="267"/>
    </row>
    <row r="20" spans="1:19">
      <c r="A20" s="91" t="s">
        <v>127</v>
      </c>
      <c r="B20" s="16" t="s">
        <v>268</v>
      </c>
      <c r="C20" s="16" t="s">
        <v>258</v>
      </c>
      <c r="D20" s="4" t="s">
        <v>118</v>
      </c>
      <c r="E20" s="54">
        <v>8.2899999999999991</v>
      </c>
      <c r="F20" s="55"/>
      <c r="G20" s="52">
        <v>0.01</v>
      </c>
      <c r="H20" s="4">
        <v>0.01</v>
      </c>
      <c r="I20" s="4">
        <v>0.01</v>
      </c>
      <c r="J20" s="4" t="s">
        <v>111</v>
      </c>
      <c r="K20" s="4">
        <v>0.01</v>
      </c>
      <c r="L20" s="53">
        <v>0.3</v>
      </c>
      <c r="M20" s="55">
        <v>3.3</v>
      </c>
      <c r="N20" s="53">
        <v>0.8</v>
      </c>
      <c r="O20" s="55">
        <v>3.3</v>
      </c>
      <c r="P20" s="55">
        <f t="shared" si="0"/>
        <v>11</v>
      </c>
      <c r="Q20" s="92">
        <f t="shared" si="1"/>
        <v>2.666666666666667</v>
      </c>
      <c r="S20" s="267"/>
    </row>
    <row r="21" spans="1:19">
      <c r="A21" s="91" t="s">
        <v>128</v>
      </c>
      <c r="B21" s="16" t="s">
        <v>268</v>
      </c>
      <c r="C21" s="16" t="s">
        <v>578</v>
      </c>
      <c r="D21" s="4" t="s">
        <v>108</v>
      </c>
      <c r="E21" s="54">
        <v>7.87</v>
      </c>
      <c r="F21" s="55"/>
      <c r="G21" s="4">
        <v>0.42</v>
      </c>
      <c r="H21" s="4">
        <v>0.05</v>
      </c>
      <c r="I21" s="4">
        <v>0.01</v>
      </c>
      <c r="J21" s="4">
        <v>0.01</v>
      </c>
      <c r="K21" s="4">
        <v>0.03</v>
      </c>
      <c r="L21" s="55">
        <v>0.3125</v>
      </c>
      <c r="M21" s="55">
        <v>30.9</v>
      </c>
      <c r="N21" s="55">
        <v>35</v>
      </c>
      <c r="O21" s="55">
        <v>30.587499999999999</v>
      </c>
      <c r="P21" s="55">
        <f t="shared" si="0"/>
        <v>98.88</v>
      </c>
      <c r="Q21" s="92">
        <f t="shared" si="1"/>
        <v>112</v>
      </c>
      <c r="S21" s="267"/>
    </row>
    <row r="22" spans="1:19">
      <c r="A22" s="91" t="s">
        <v>129</v>
      </c>
      <c r="B22" s="16" t="s">
        <v>269</v>
      </c>
      <c r="C22" s="16" t="s">
        <v>259</v>
      </c>
      <c r="D22" s="4" t="s">
        <v>108</v>
      </c>
      <c r="E22" s="54">
        <v>6.97</v>
      </c>
      <c r="F22" s="55"/>
      <c r="G22" s="4">
        <v>0.11</v>
      </c>
      <c r="H22" s="4">
        <v>2.71</v>
      </c>
      <c r="I22" s="4">
        <v>1.31</v>
      </c>
      <c r="J22" s="4">
        <v>1.17</v>
      </c>
      <c r="K22" s="4">
        <v>0.23</v>
      </c>
      <c r="L22" s="55">
        <v>36.5625</v>
      </c>
      <c r="M22" s="55">
        <v>7.3</v>
      </c>
      <c r="N22" s="55">
        <v>9.1666666666666679</v>
      </c>
      <c r="O22" s="55">
        <v>-29.262499999999999</v>
      </c>
      <c r="P22" s="87">
        <f t="shared" si="0"/>
        <v>0.19965811965811966</v>
      </c>
      <c r="Q22" s="93">
        <f t="shared" si="1"/>
        <v>0.25071225071225073</v>
      </c>
      <c r="S22" s="267"/>
    </row>
    <row r="23" spans="1:19">
      <c r="A23" s="91" t="s">
        <v>130</v>
      </c>
      <c r="B23" s="16" t="s">
        <v>269</v>
      </c>
      <c r="C23" s="16" t="s">
        <v>260</v>
      </c>
      <c r="D23" s="4" t="s">
        <v>108</v>
      </c>
      <c r="E23" s="54">
        <v>7.66</v>
      </c>
      <c r="F23" s="55"/>
      <c r="G23" s="4">
        <v>0.09</v>
      </c>
      <c r="H23" s="4">
        <v>1.95</v>
      </c>
      <c r="I23" s="4">
        <v>0.86</v>
      </c>
      <c r="J23" s="4">
        <v>0.96</v>
      </c>
      <c r="K23" s="4">
        <v>0.13</v>
      </c>
      <c r="L23" s="55">
        <v>30</v>
      </c>
      <c r="M23" s="55">
        <v>7.1109999999999998</v>
      </c>
      <c r="N23" s="55">
        <v>7.5</v>
      </c>
      <c r="O23" s="55">
        <v>-22.888999999999999</v>
      </c>
      <c r="P23" s="87">
        <f t="shared" si="0"/>
        <v>0.23703333333333332</v>
      </c>
      <c r="Q23" s="93">
        <f t="shared" si="1"/>
        <v>0.25</v>
      </c>
      <c r="S23" s="267"/>
    </row>
    <row r="24" spans="1:19">
      <c r="A24" s="91" t="s">
        <v>131</v>
      </c>
      <c r="B24" s="16" t="s">
        <v>269</v>
      </c>
      <c r="C24" s="16" t="s">
        <v>261</v>
      </c>
      <c r="D24" s="4" t="s">
        <v>108</v>
      </c>
      <c r="E24" s="54">
        <v>8.07</v>
      </c>
      <c r="F24" s="55">
        <v>125.4</v>
      </c>
      <c r="G24" s="4">
        <v>0.11</v>
      </c>
      <c r="H24" s="4" t="s">
        <v>111</v>
      </c>
      <c r="I24" s="52">
        <v>0.01</v>
      </c>
      <c r="J24" s="4">
        <v>0.01</v>
      </c>
      <c r="K24" s="52">
        <v>0.01</v>
      </c>
      <c r="L24" s="55">
        <v>0.3125</v>
      </c>
      <c r="M24" s="55">
        <v>11</v>
      </c>
      <c r="N24" s="55">
        <v>9.1666666666666679</v>
      </c>
      <c r="O24" s="55">
        <v>10.6875</v>
      </c>
      <c r="P24" s="55">
        <f t="shared" si="0"/>
        <v>35.200000000000003</v>
      </c>
      <c r="Q24" s="92">
        <f t="shared" si="1"/>
        <v>29.333333333333336</v>
      </c>
      <c r="S24" s="267"/>
    </row>
    <row r="25" spans="1:19">
      <c r="A25" s="91" t="s">
        <v>132</v>
      </c>
      <c r="B25" s="16" t="s">
        <v>269</v>
      </c>
      <c r="C25" s="16" t="s">
        <v>247</v>
      </c>
      <c r="D25" s="4" t="s">
        <v>118</v>
      </c>
      <c r="E25" s="54">
        <v>8.77</v>
      </c>
      <c r="F25" s="86"/>
      <c r="G25" s="4">
        <v>0.02</v>
      </c>
      <c r="H25" s="4" t="s">
        <v>111</v>
      </c>
      <c r="I25" s="52">
        <v>0.01</v>
      </c>
      <c r="J25" s="4" t="s">
        <v>111</v>
      </c>
      <c r="K25" s="52">
        <v>0.01</v>
      </c>
      <c r="L25" s="53">
        <v>0.3</v>
      </c>
      <c r="M25" s="55">
        <v>3.2</v>
      </c>
      <c r="N25" s="55">
        <v>1.666666666666667</v>
      </c>
      <c r="O25" s="55">
        <v>3.2</v>
      </c>
      <c r="P25" s="55">
        <f t="shared" si="0"/>
        <v>10.666666666666668</v>
      </c>
      <c r="Q25" s="92">
        <f t="shared" si="1"/>
        <v>5.5555555555555571</v>
      </c>
      <c r="S25" s="267"/>
    </row>
    <row r="26" spans="1:19">
      <c r="A26" s="91" t="s">
        <v>133</v>
      </c>
      <c r="B26" s="16" t="s">
        <v>269</v>
      </c>
      <c r="C26" s="16" t="s">
        <v>248</v>
      </c>
      <c r="D26" s="4" t="s">
        <v>118</v>
      </c>
      <c r="E26" s="54">
        <v>8.84</v>
      </c>
      <c r="F26" s="86"/>
      <c r="G26" s="4">
        <v>0.06</v>
      </c>
      <c r="H26" s="4" t="s">
        <v>111</v>
      </c>
      <c r="I26" s="52">
        <v>0.01</v>
      </c>
      <c r="J26" s="4" t="s">
        <v>111</v>
      </c>
      <c r="K26" s="52">
        <v>0.01</v>
      </c>
      <c r="L26" s="53">
        <v>0.3</v>
      </c>
      <c r="M26" s="55">
        <v>8.6</v>
      </c>
      <c r="N26" s="55">
        <v>5</v>
      </c>
      <c r="O26" s="55">
        <v>8.6</v>
      </c>
      <c r="P26" s="55">
        <f t="shared" si="0"/>
        <v>28.666666666666668</v>
      </c>
      <c r="Q26" s="92">
        <f t="shared" si="1"/>
        <v>16.666666666666668</v>
      </c>
      <c r="S26" s="267"/>
    </row>
    <row r="27" spans="1:19">
      <c r="A27" s="69" t="s">
        <v>167</v>
      </c>
      <c r="B27" s="20" t="s">
        <v>270</v>
      </c>
      <c r="C27" s="7" t="s">
        <v>253</v>
      </c>
      <c r="D27" s="4" t="s">
        <v>118</v>
      </c>
      <c r="E27" s="54">
        <v>7.98</v>
      </c>
      <c r="F27" s="86"/>
      <c r="G27" s="52">
        <v>0.01</v>
      </c>
      <c r="H27" s="4">
        <v>0.04</v>
      </c>
      <c r="I27" s="4">
        <v>0.03</v>
      </c>
      <c r="J27" s="52">
        <v>0.01</v>
      </c>
      <c r="K27" s="4">
        <v>0.01</v>
      </c>
      <c r="L27" s="53">
        <v>0.3</v>
      </c>
      <c r="M27" s="55">
        <v>3.4</v>
      </c>
      <c r="N27" s="53">
        <v>0.8</v>
      </c>
      <c r="O27" s="55">
        <v>3.4</v>
      </c>
      <c r="P27" s="55">
        <f t="shared" si="0"/>
        <v>11.333333333333334</v>
      </c>
      <c r="Q27" s="92">
        <f t="shared" si="1"/>
        <v>2.666666666666667</v>
      </c>
      <c r="S27" s="267"/>
    </row>
    <row r="28" spans="1:19">
      <c r="A28" s="69" t="s">
        <v>168</v>
      </c>
      <c r="B28" s="20" t="s">
        <v>272</v>
      </c>
      <c r="C28" s="16" t="s">
        <v>262</v>
      </c>
      <c r="D28" s="4" t="s">
        <v>118</v>
      </c>
      <c r="E28" s="54">
        <v>6.26</v>
      </c>
      <c r="F28" s="86"/>
      <c r="G28" s="52">
        <v>0.01</v>
      </c>
      <c r="H28" s="4">
        <v>0.03</v>
      </c>
      <c r="I28" s="52">
        <v>0.01</v>
      </c>
      <c r="J28" s="52">
        <v>0.01</v>
      </c>
      <c r="K28" s="4">
        <v>0.03</v>
      </c>
      <c r="L28" s="53">
        <v>0.3</v>
      </c>
      <c r="M28" s="55">
        <v>1.6</v>
      </c>
      <c r="N28" s="53">
        <v>0.8</v>
      </c>
      <c r="O28" s="55">
        <v>1.6</v>
      </c>
      <c r="P28" s="55">
        <f t="shared" si="0"/>
        <v>5.3333333333333339</v>
      </c>
      <c r="Q28" s="92">
        <f t="shared" si="1"/>
        <v>2.666666666666667</v>
      </c>
      <c r="S28" s="267"/>
    </row>
    <row r="29" spans="1:19">
      <c r="A29" s="69" t="s">
        <v>169</v>
      </c>
      <c r="B29" s="20" t="s">
        <v>272</v>
      </c>
      <c r="C29" s="16" t="s">
        <v>263</v>
      </c>
      <c r="D29" s="4" t="s">
        <v>118</v>
      </c>
      <c r="E29" s="54">
        <v>6.06</v>
      </c>
      <c r="F29" s="86"/>
      <c r="G29" s="4">
        <v>0.04</v>
      </c>
      <c r="H29" s="4">
        <v>0.11</v>
      </c>
      <c r="I29" s="4">
        <v>0.03</v>
      </c>
      <c r="J29" s="4">
        <v>0.06</v>
      </c>
      <c r="K29" s="4">
        <v>0.02</v>
      </c>
      <c r="L29" s="55">
        <v>1.875</v>
      </c>
      <c r="M29" s="55">
        <v>1.7</v>
      </c>
      <c r="N29" s="55">
        <v>3.3333333333333339</v>
      </c>
      <c r="O29" s="55">
        <v>-0.17499999999999999</v>
      </c>
      <c r="P29" s="55">
        <f t="shared" si="0"/>
        <v>0.90666666666666662</v>
      </c>
      <c r="Q29" s="93">
        <f t="shared" si="1"/>
        <v>1.7777777777777781</v>
      </c>
      <c r="S29" s="267"/>
    </row>
    <row r="30" spans="1:19">
      <c r="A30" s="69" t="s">
        <v>170</v>
      </c>
      <c r="B30" s="20" t="s">
        <v>272</v>
      </c>
      <c r="C30" s="16" t="s">
        <v>264</v>
      </c>
      <c r="D30" s="4" t="s">
        <v>118</v>
      </c>
      <c r="E30" s="54">
        <v>7.85</v>
      </c>
      <c r="F30" s="86"/>
      <c r="G30" s="52">
        <v>0.01</v>
      </c>
      <c r="H30" s="4">
        <v>0.04</v>
      </c>
      <c r="I30" s="52">
        <v>0.01</v>
      </c>
      <c r="J30" s="4">
        <v>0.02</v>
      </c>
      <c r="K30" s="4">
        <v>0.02</v>
      </c>
      <c r="L30" s="55">
        <v>0.625</v>
      </c>
      <c r="M30" s="55">
        <v>3.4</v>
      </c>
      <c r="N30" s="53">
        <v>0.8</v>
      </c>
      <c r="O30" s="55">
        <v>2.7749999999999999</v>
      </c>
      <c r="P30" s="55">
        <f t="shared" si="0"/>
        <v>5.4399999999999995</v>
      </c>
      <c r="Q30" s="93">
        <f t="shared" si="1"/>
        <v>1.28</v>
      </c>
      <c r="S30" s="267"/>
    </row>
    <row r="31" spans="1:19">
      <c r="A31" s="69" t="s">
        <v>171</v>
      </c>
      <c r="B31" s="20" t="s">
        <v>273</v>
      </c>
      <c r="C31" s="16" t="s">
        <v>265</v>
      </c>
      <c r="D31" s="4" t="s">
        <v>118</v>
      </c>
      <c r="E31" s="54">
        <v>6.22</v>
      </c>
      <c r="F31" s="86">
        <v>343</v>
      </c>
      <c r="G31" s="4">
        <v>0.01</v>
      </c>
      <c r="H31" s="4">
        <v>0.24</v>
      </c>
      <c r="I31" s="4">
        <v>0.2</v>
      </c>
      <c r="J31" s="4">
        <v>0.05</v>
      </c>
      <c r="K31" s="52">
        <v>0.01</v>
      </c>
      <c r="L31" s="55">
        <v>1.5625</v>
      </c>
      <c r="M31" s="55">
        <v>-1.1000000000000001</v>
      </c>
      <c r="N31" s="55">
        <v>0.83333333333333348</v>
      </c>
      <c r="O31" s="55">
        <v>-2.6625000000000001</v>
      </c>
      <c r="P31" s="97">
        <f>0.2/L31</f>
        <v>0.128</v>
      </c>
      <c r="Q31" s="93">
        <f t="shared" si="1"/>
        <v>0.53333333333333344</v>
      </c>
      <c r="S31" s="267"/>
    </row>
    <row r="32" spans="1:19">
      <c r="A32" s="69" t="s">
        <v>172</v>
      </c>
      <c r="B32" s="20" t="s">
        <v>273</v>
      </c>
      <c r="C32" s="16" t="s">
        <v>11</v>
      </c>
      <c r="D32" s="4" t="s">
        <v>118</v>
      </c>
      <c r="E32" s="54">
        <v>7.4</v>
      </c>
      <c r="F32" s="86"/>
      <c r="G32" s="52">
        <v>0.01</v>
      </c>
      <c r="H32" s="4">
        <v>0.01</v>
      </c>
      <c r="I32" s="4">
        <v>0.01</v>
      </c>
      <c r="J32" s="52">
        <v>0.01</v>
      </c>
      <c r="K32" s="52">
        <v>0.01</v>
      </c>
      <c r="L32" s="53">
        <v>0.3</v>
      </c>
      <c r="M32" s="55">
        <v>2.7</v>
      </c>
      <c r="N32" s="53">
        <v>0.8</v>
      </c>
      <c r="O32" s="55">
        <v>2.7</v>
      </c>
      <c r="P32" s="55">
        <f>M32/L32</f>
        <v>9.0000000000000018</v>
      </c>
      <c r="Q32" s="92">
        <f t="shared" si="1"/>
        <v>2.666666666666667</v>
      </c>
      <c r="S32" s="267"/>
    </row>
    <row r="33" spans="1:19">
      <c r="A33" s="69" t="s">
        <v>173</v>
      </c>
      <c r="B33" s="20" t="s">
        <v>274</v>
      </c>
      <c r="C33" s="16" t="s">
        <v>253</v>
      </c>
      <c r="D33" s="4" t="s">
        <v>108</v>
      </c>
      <c r="E33" s="54">
        <v>8.36</v>
      </c>
      <c r="F33" s="86"/>
      <c r="G33" s="4">
        <v>0.28999999999999998</v>
      </c>
      <c r="H33" s="52">
        <v>0.01</v>
      </c>
      <c r="I33" s="52">
        <v>0.01</v>
      </c>
      <c r="J33" s="4">
        <v>0.03</v>
      </c>
      <c r="K33" s="52">
        <v>0.01</v>
      </c>
      <c r="L33" s="55">
        <v>0.9375</v>
      </c>
      <c r="M33" s="55">
        <v>25.7</v>
      </c>
      <c r="N33" s="55">
        <v>24.166666666666664</v>
      </c>
      <c r="O33" s="55">
        <v>24.762499999999999</v>
      </c>
      <c r="P33" s="55">
        <f>M33/L33</f>
        <v>27.413333333333334</v>
      </c>
      <c r="Q33" s="92">
        <f t="shared" si="1"/>
        <v>25.777777777777775</v>
      </c>
      <c r="S33" s="267"/>
    </row>
    <row r="34" spans="1:19">
      <c r="A34" s="69" t="s">
        <v>174</v>
      </c>
      <c r="B34" s="20" t="s">
        <v>274</v>
      </c>
      <c r="C34" s="16" t="s">
        <v>16</v>
      </c>
      <c r="D34" s="4" t="s">
        <v>108</v>
      </c>
      <c r="E34" s="54">
        <v>8.49</v>
      </c>
      <c r="F34" s="86"/>
      <c r="G34" s="4">
        <v>0.41</v>
      </c>
      <c r="H34" s="52">
        <v>0.01</v>
      </c>
      <c r="I34" s="52">
        <v>0.01</v>
      </c>
      <c r="J34" s="52">
        <v>0.01</v>
      </c>
      <c r="K34" s="52">
        <v>0.01</v>
      </c>
      <c r="L34" s="53">
        <v>0.3</v>
      </c>
      <c r="M34" s="55">
        <v>34.9</v>
      </c>
      <c r="N34" s="55">
        <v>34.166666666666664</v>
      </c>
      <c r="O34" s="55">
        <v>34.9</v>
      </c>
      <c r="P34" s="55">
        <f>M34/L34</f>
        <v>116.33333333333333</v>
      </c>
      <c r="Q34" s="92">
        <f t="shared" si="1"/>
        <v>113.88888888888889</v>
      </c>
      <c r="S34" s="267"/>
    </row>
    <row r="35" spans="1:19" ht="13.5" thickBot="1">
      <c r="A35" s="71" t="s">
        <v>175</v>
      </c>
      <c r="B35" s="117" t="s">
        <v>274</v>
      </c>
      <c r="C35" s="94" t="s">
        <v>263</v>
      </c>
      <c r="D35" s="43" t="s">
        <v>108</v>
      </c>
      <c r="E35" s="74">
        <v>8.0399999999999991</v>
      </c>
      <c r="F35" s="95"/>
      <c r="G35" s="43">
        <v>0.12</v>
      </c>
      <c r="H35" s="75">
        <v>0.01</v>
      </c>
      <c r="I35" s="75">
        <v>0.01</v>
      </c>
      <c r="J35" s="75">
        <v>0.01</v>
      </c>
      <c r="K35" s="75">
        <v>0.01</v>
      </c>
      <c r="L35" s="76">
        <v>0.3</v>
      </c>
      <c r="M35" s="77">
        <v>10.1</v>
      </c>
      <c r="N35" s="77">
        <v>10</v>
      </c>
      <c r="O35" s="77">
        <v>10.1</v>
      </c>
      <c r="P35" s="77">
        <f>M35/L35</f>
        <v>33.666666666666664</v>
      </c>
      <c r="Q35" s="96">
        <f t="shared" si="1"/>
        <v>33.333333333333336</v>
      </c>
      <c r="S35" s="267"/>
    </row>
    <row r="36" spans="1:19">
      <c r="A36" s="103" t="s">
        <v>436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</row>
    <row r="37" spans="1:19">
      <c r="A37" s="81" t="s">
        <v>461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</row>
    <row r="38" spans="1:19" ht="13.5">
      <c r="A38" s="104" t="s">
        <v>454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</row>
    <row r="39" spans="1:19">
      <c r="A39" s="104" t="s">
        <v>453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</row>
    <row r="40" spans="1:19" ht="13.5">
      <c r="A40" s="104" t="s">
        <v>455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</row>
    <row r="41" spans="1:19">
      <c r="A41" s="104" t="s">
        <v>444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</row>
    <row r="42" spans="1:19" ht="13.5">
      <c r="A42" s="81" t="s">
        <v>456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</row>
    <row r="43" spans="1:19">
      <c r="A43" s="81" t="s">
        <v>450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</row>
    <row r="44" spans="1:19">
      <c r="A44" s="105" t="s">
        <v>437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</row>
    <row r="45" spans="1:19" ht="13.5">
      <c r="A45" s="81" t="s">
        <v>580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</row>
    <row r="46" spans="1:19">
      <c r="A46" s="81" t="s">
        <v>449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</row>
    <row r="47" spans="1:19">
      <c r="A47" s="81" t="s">
        <v>579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</row>
  </sheetData>
  <mergeCells count="9">
    <mergeCell ref="P4:P5"/>
    <mergeCell ref="Q4:Q5"/>
    <mergeCell ref="L5:O5"/>
    <mergeCell ref="A4:A5"/>
    <mergeCell ref="B4:B5"/>
    <mergeCell ref="C4:C5"/>
    <mergeCell ref="D4:D5"/>
    <mergeCell ref="G5:K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R38"/>
  <sheetViews>
    <sheetView view="pageBreakPreview" zoomScale="60" zoomScaleNormal="100" workbookViewId="0">
      <selection activeCell="A27" sqref="A27:A38"/>
    </sheetView>
  </sheetViews>
  <sheetFormatPr defaultRowHeight="12.75"/>
  <cols>
    <col min="1" max="1" width="19" customWidth="1"/>
    <col min="2" max="2" width="13.42578125" customWidth="1"/>
    <col min="3" max="3" width="11.140625" customWidth="1"/>
    <col min="4" max="4" width="7.140625" customWidth="1"/>
    <col min="5" max="5" width="7.28515625" customWidth="1"/>
    <col min="6" max="6" width="7" customWidth="1"/>
    <col min="7" max="7" width="7.7109375" customWidth="1"/>
    <col min="10" max="10" width="9.42578125" customWidth="1"/>
    <col min="11" max="11" width="7.42578125" customWidth="1"/>
    <col min="16" max="16" width="8.85546875" customWidth="1"/>
  </cols>
  <sheetData>
    <row r="1" spans="1:18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8" ht="15.75">
      <c r="A2" s="80"/>
      <c r="B2" s="80"/>
      <c r="C2" s="80"/>
      <c r="D2" s="82" t="s">
        <v>565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8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8" ht="24">
      <c r="A4" s="365" t="s">
        <v>0</v>
      </c>
      <c r="B4" s="367" t="s">
        <v>452</v>
      </c>
      <c r="C4" s="367" t="s">
        <v>2</v>
      </c>
      <c r="D4" s="369" t="s">
        <v>103</v>
      </c>
      <c r="E4" s="369" t="s">
        <v>445</v>
      </c>
      <c r="F4" s="63" t="s">
        <v>100</v>
      </c>
      <c r="G4" s="64" t="s">
        <v>439</v>
      </c>
      <c r="H4" s="64" t="s">
        <v>438</v>
      </c>
      <c r="I4" s="65" t="s">
        <v>440</v>
      </c>
      <c r="J4" s="65" t="s">
        <v>451</v>
      </c>
      <c r="K4" s="65" t="s">
        <v>101</v>
      </c>
      <c r="L4" s="65" t="s">
        <v>102</v>
      </c>
      <c r="M4" s="66" t="s">
        <v>448</v>
      </c>
      <c r="N4" s="65" t="s">
        <v>271</v>
      </c>
      <c r="O4" s="358" t="s">
        <v>223</v>
      </c>
      <c r="P4" s="360" t="s">
        <v>446</v>
      </c>
    </row>
    <row r="5" spans="1:18" ht="13.5">
      <c r="A5" s="366"/>
      <c r="B5" s="368"/>
      <c r="C5" s="368"/>
      <c r="D5" s="370"/>
      <c r="E5" s="370"/>
      <c r="F5" s="362" t="s">
        <v>106</v>
      </c>
      <c r="G5" s="363"/>
      <c r="H5" s="363"/>
      <c r="I5" s="363"/>
      <c r="J5" s="371"/>
      <c r="K5" s="364" t="s">
        <v>447</v>
      </c>
      <c r="L5" s="364"/>
      <c r="M5" s="364"/>
      <c r="N5" s="364"/>
      <c r="O5" s="359"/>
      <c r="P5" s="361"/>
      <c r="R5" s="267"/>
    </row>
    <row r="6" spans="1:18" s="10" customFormat="1">
      <c r="A6" s="118" t="s">
        <v>176</v>
      </c>
      <c r="B6" s="1" t="s">
        <v>238</v>
      </c>
      <c r="C6" s="2" t="s">
        <v>5</v>
      </c>
      <c r="D6" s="21" t="s">
        <v>118</v>
      </c>
      <c r="E6" s="83">
        <v>8.19</v>
      </c>
      <c r="F6" s="52">
        <v>0.01</v>
      </c>
      <c r="G6" s="52">
        <v>0.01</v>
      </c>
      <c r="H6" s="52">
        <v>0.01</v>
      </c>
      <c r="I6" s="52">
        <v>0.01</v>
      </c>
      <c r="J6" s="52">
        <v>0.01</v>
      </c>
      <c r="K6" s="53">
        <v>0.3</v>
      </c>
      <c r="L6" s="85">
        <v>1.9</v>
      </c>
      <c r="M6" s="53">
        <v>0.8</v>
      </c>
      <c r="N6" s="39">
        <v>1.9</v>
      </c>
      <c r="O6" s="115">
        <f t="shared" ref="O6:O16" si="0">L6/K6</f>
        <v>6.333333333333333</v>
      </c>
      <c r="P6" s="100">
        <f>M6/K6</f>
        <v>2.666666666666667</v>
      </c>
      <c r="R6" s="267"/>
    </row>
    <row r="7" spans="1:18" s="10" customFormat="1">
      <c r="A7" s="99" t="s">
        <v>177</v>
      </c>
      <c r="B7" s="3" t="s">
        <v>238</v>
      </c>
      <c r="C7" s="4" t="s">
        <v>7</v>
      </c>
      <c r="D7" s="4" t="s">
        <v>118</v>
      </c>
      <c r="E7" s="38">
        <v>7.99</v>
      </c>
      <c r="F7" s="52">
        <v>0.01</v>
      </c>
      <c r="G7" s="52">
        <v>0.01</v>
      </c>
      <c r="H7" s="52">
        <v>0.01</v>
      </c>
      <c r="I7" s="52">
        <v>0.01</v>
      </c>
      <c r="J7" s="52">
        <v>0.01</v>
      </c>
      <c r="K7" s="53">
        <v>0.3</v>
      </c>
      <c r="L7" s="39">
        <v>1.7</v>
      </c>
      <c r="M7" s="53">
        <v>0.8</v>
      </c>
      <c r="N7" s="55">
        <v>1.7</v>
      </c>
      <c r="O7" s="55">
        <f t="shared" si="0"/>
        <v>5.666666666666667</v>
      </c>
      <c r="P7" s="109">
        <f t="shared" ref="P7:P26" si="1">M7/K7</f>
        <v>2.666666666666667</v>
      </c>
      <c r="R7" s="267"/>
    </row>
    <row r="8" spans="1:18" s="10" customFormat="1">
      <c r="A8" s="119" t="s">
        <v>178</v>
      </c>
      <c r="B8" s="3" t="s">
        <v>238</v>
      </c>
      <c r="C8" s="4" t="s">
        <v>9</v>
      </c>
      <c r="D8" s="4" t="s">
        <v>118</v>
      </c>
      <c r="E8" s="54">
        <v>8.36</v>
      </c>
      <c r="F8" s="52">
        <v>0.01</v>
      </c>
      <c r="G8" s="21">
        <v>0.02</v>
      </c>
      <c r="H8" s="21" t="s">
        <v>111</v>
      </c>
      <c r="I8" s="21" t="s">
        <v>111</v>
      </c>
      <c r="J8" s="21">
        <v>0.02</v>
      </c>
      <c r="K8" s="53">
        <v>0.3</v>
      </c>
      <c r="L8" s="107">
        <v>2.2999999999999998</v>
      </c>
      <c r="M8" s="53">
        <v>0.8</v>
      </c>
      <c r="N8" s="55">
        <v>2.2999999999999998</v>
      </c>
      <c r="O8" s="55">
        <f t="shared" si="0"/>
        <v>7.6666666666666661</v>
      </c>
      <c r="P8" s="109">
        <f t="shared" si="1"/>
        <v>2.666666666666667</v>
      </c>
      <c r="R8" s="267"/>
    </row>
    <row r="9" spans="1:18" s="10" customFormat="1">
      <c r="A9" s="119" t="s">
        <v>179</v>
      </c>
      <c r="B9" s="3" t="s">
        <v>238</v>
      </c>
      <c r="C9" s="4" t="s">
        <v>239</v>
      </c>
      <c r="D9" s="8" t="s">
        <v>118</v>
      </c>
      <c r="E9" s="38">
        <v>8.41</v>
      </c>
      <c r="F9" s="52">
        <v>0.01</v>
      </c>
      <c r="G9" s="52">
        <v>0.01</v>
      </c>
      <c r="H9" s="52">
        <v>0.01</v>
      </c>
      <c r="I9" s="52">
        <v>0.01</v>
      </c>
      <c r="J9" s="52">
        <v>0.01</v>
      </c>
      <c r="K9" s="53">
        <v>0.3</v>
      </c>
      <c r="L9" s="55">
        <v>2.2999999999999998</v>
      </c>
      <c r="M9" s="59">
        <v>0.8</v>
      </c>
      <c r="N9" s="55">
        <v>2.2999999999999998</v>
      </c>
      <c r="O9" s="55">
        <f t="shared" si="0"/>
        <v>7.6666666666666661</v>
      </c>
      <c r="P9" s="109">
        <f t="shared" si="1"/>
        <v>2.666666666666667</v>
      </c>
      <c r="R9" s="267"/>
    </row>
    <row r="10" spans="1:18" s="10" customFormat="1">
      <c r="A10" s="119" t="s">
        <v>180</v>
      </c>
      <c r="B10" s="3" t="s">
        <v>240</v>
      </c>
      <c r="C10" s="4" t="s">
        <v>5</v>
      </c>
      <c r="D10" s="4" t="s">
        <v>118</v>
      </c>
      <c r="E10" s="54">
        <v>8.2200000000000006</v>
      </c>
      <c r="F10" s="52">
        <v>0.01</v>
      </c>
      <c r="G10" s="52">
        <v>0.01</v>
      </c>
      <c r="H10" s="52">
        <v>0.01</v>
      </c>
      <c r="I10" s="52">
        <v>0.01</v>
      </c>
      <c r="J10" s="52">
        <v>0.01</v>
      </c>
      <c r="K10" s="53">
        <v>0.3</v>
      </c>
      <c r="L10" s="55">
        <v>2</v>
      </c>
      <c r="M10" s="53">
        <v>0.8</v>
      </c>
      <c r="N10" s="60">
        <v>2</v>
      </c>
      <c r="O10" s="60">
        <f t="shared" si="0"/>
        <v>6.666666666666667</v>
      </c>
      <c r="P10" s="110">
        <f t="shared" si="1"/>
        <v>2.666666666666667</v>
      </c>
      <c r="R10" s="267"/>
    </row>
    <row r="11" spans="1:18" s="10" customFormat="1">
      <c r="A11" s="119" t="s">
        <v>181</v>
      </c>
      <c r="B11" s="3" t="s">
        <v>240</v>
      </c>
      <c r="C11" s="4" t="s">
        <v>7</v>
      </c>
      <c r="D11" s="21" t="s">
        <v>118</v>
      </c>
      <c r="E11" s="38">
        <v>7.66</v>
      </c>
      <c r="F11" s="52">
        <v>0.01</v>
      </c>
      <c r="G11" s="52">
        <v>0.01</v>
      </c>
      <c r="H11" s="52">
        <v>0.01</v>
      </c>
      <c r="I11" s="52">
        <v>0.01</v>
      </c>
      <c r="J11" s="52">
        <v>0.01</v>
      </c>
      <c r="K11" s="53">
        <v>0.3</v>
      </c>
      <c r="L11" s="55">
        <v>2.1</v>
      </c>
      <c r="M11" s="53">
        <v>0.8</v>
      </c>
      <c r="N11" s="55">
        <v>2.1</v>
      </c>
      <c r="O11" s="39">
        <f t="shared" si="0"/>
        <v>7.0000000000000009</v>
      </c>
      <c r="P11" s="100">
        <f t="shared" si="1"/>
        <v>2.666666666666667</v>
      </c>
      <c r="R11" s="267"/>
    </row>
    <row r="12" spans="1:18" s="10" customFormat="1">
      <c r="A12" s="119" t="s">
        <v>182</v>
      </c>
      <c r="B12" s="3" t="s">
        <v>240</v>
      </c>
      <c r="C12" s="4" t="s">
        <v>9</v>
      </c>
      <c r="D12" s="4" t="s">
        <v>118</v>
      </c>
      <c r="E12" s="54">
        <v>7.58</v>
      </c>
      <c r="F12" s="52">
        <v>0.01</v>
      </c>
      <c r="G12" s="52">
        <v>0.01</v>
      </c>
      <c r="H12" s="52">
        <v>0.01</v>
      </c>
      <c r="I12" s="52">
        <v>0.01</v>
      </c>
      <c r="J12" s="52">
        <v>0.01</v>
      </c>
      <c r="K12" s="53">
        <v>0.3</v>
      </c>
      <c r="L12" s="39">
        <v>2.8</v>
      </c>
      <c r="M12" s="53">
        <v>0.8</v>
      </c>
      <c r="N12" s="55">
        <v>2.8</v>
      </c>
      <c r="O12" s="107">
        <f t="shared" si="0"/>
        <v>9.3333333333333339</v>
      </c>
      <c r="P12" s="108">
        <f t="shared" si="1"/>
        <v>2.666666666666667</v>
      </c>
      <c r="R12" s="267"/>
    </row>
    <row r="13" spans="1:18" s="10" customFormat="1">
      <c r="A13" s="120" t="s">
        <v>183</v>
      </c>
      <c r="B13" s="3" t="s">
        <v>240</v>
      </c>
      <c r="C13" s="4" t="s">
        <v>11</v>
      </c>
      <c r="D13" s="21" t="s">
        <v>118</v>
      </c>
      <c r="E13" s="38">
        <v>8</v>
      </c>
      <c r="F13" s="52">
        <v>0.01</v>
      </c>
      <c r="G13" s="52">
        <v>0.01</v>
      </c>
      <c r="H13" s="52">
        <v>0.01</v>
      </c>
      <c r="I13" s="52">
        <v>0.01</v>
      </c>
      <c r="J13" s="52">
        <v>0.01</v>
      </c>
      <c r="K13" s="53">
        <v>0.3</v>
      </c>
      <c r="L13" s="107">
        <v>2.1</v>
      </c>
      <c r="M13" s="53">
        <v>0.8</v>
      </c>
      <c r="N13" s="55">
        <v>2.1</v>
      </c>
      <c r="O13" s="55">
        <f t="shared" si="0"/>
        <v>7.0000000000000009</v>
      </c>
      <c r="P13" s="108">
        <f t="shared" si="1"/>
        <v>2.666666666666667</v>
      </c>
      <c r="R13" s="267"/>
    </row>
    <row r="14" spans="1:18" s="10" customFormat="1">
      <c r="A14" s="120" t="s">
        <v>184</v>
      </c>
      <c r="B14" s="3" t="s">
        <v>241</v>
      </c>
      <c r="C14" s="4" t="s">
        <v>5</v>
      </c>
      <c r="D14" s="8" t="s">
        <v>118</v>
      </c>
      <c r="E14" s="121">
        <v>7.92</v>
      </c>
      <c r="F14" s="52">
        <v>0.01</v>
      </c>
      <c r="G14" s="52">
        <v>0.01</v>
      </c>
      <c r="H14" s="52">
        <v>0.01</v>
      </c>
      <c r="I14" s="52">
        <v>0.01</v>
      </c>
      <c r="J14" s="52">
        <v>0.01</v>
      </c>
      <c r="K14" s="53">
        <v>0.3</v>
      </c>
      <c r="L14" s="55">
        <v>2.2000000000000002</v>
      </c>
      <c r="M14" s="53">
        <v>0.8</v>
      </c>
      <c r="N14" s="55">
        <v>2.2000000000000002</v>
      </c>
      <c r="O14" s="39">
        <f t="shared" si="0"/>
        <v>7.3333333333333339</v>
      </c>
      <c r="P14" s="108">
        <f t="shared" si="1"/>
        <v>2.666666666666667</v>
      </c>
      <c r="R14" s="267"/>
    </row>
    <row r="15" spans="1:18" s="10" customFormat="1">
      <c r="A15" s="99" t="s">
        <v>185</v>
      </c>
      <c r="B15" s="3" t="s">
        <v>241</v>
      </c>
      <c r="C15" s="4" t="s">
        <v>7</v>
      </c>
      <c r="D15" s="8" t="s">
        <v>118</v>
      </c>
      <c r="E15" s="38">
        <v>8.26</v>
      </c>
      <c r="F15" s="21">
        <v>0.05</v>
      </c>
      <c r="G15" s="52">
        <v>0.01</v>
      </c>
      <c r="H15" s="52">
        <v>0.01</v>
      </c>
      <c r="I15" s="52">
        <v>0.01</v>
      </c>
      <c r="J15" s="52">
        <v>0.01</v>
      </c>
      <c r="K15" s="53">
        <v>0.3</v>
      </c>
      <c r="L15" s="55">
        <v>6.4</v>
      </c>
      <c r="M15" s="39">
        <v>4.1666666666666679</v>
      </c>
      <c r="N15" s="39">
        <v>6.4</v>
      </c>
      <c r="O15" s="55">
        <f t="shared" si="0"/>
        <v>21.333333333333336</v>
      </c>
      <c r="P15" s="100">
        <f t="shared" si="1"/>
        <v>13.888888888888893</v>
      </c>
      <c r="R15" s="267"/>
    </row>
    <row r="16" spans="1:18" s="10" customFormat="1">
      <c r="A16" s="120" t="s">
        <v>186</v>
      </c>
      <c r="B16" s="3" t="s">
        <v>241</v>
      </c>
      <c r="C16" s="4" t="s">
        <v>9</v>
      </c>
      <c r="D16" s="8" t="s">
        <v>118</v>
      </c>
      <c r="E16" s="121">
        <v>8.09</v>
      </c>
      <c r="F16" s="52">
        <v>0.01</v>
      </c>
      <c r="G16" s="52">
        <v>0.01</v>
      </c>
      <c r="H16" s="52">
        <v>0.01</v>
      </c>
      <c r="I16" s="52">
        <v>0.01</v>
      </c>
      <c r="J16" s="52">
        <v>0.01</v>
      </c>
      <c r="K16" s="53">
        <v>0.3</v>
      </c>
      <c r="L16" s="39">
        <v>2.2999999999999998</v>
      </c>
      <c r="M16" s="53">
        <v>0.8</v>
      </c>
      <c r="N16" s="55">
        <v>2.2999999999999998</v>
      </c>
      <c r="O16" s="107">
        <f t="shared" si="0"/>
        <v>7.6666666666666661</v>
      </c>
      <c r="P16" s="109">
        <f t="shared" si="1"/>
        <v>2.666666666666667</v>
      </c>
      <c r="R16" s="267"/>
    </row>
    <row r="17" spans="1:18" s="10" customFormat="1">
      <c r="A17" s="99" t="s">
        <v>187</v>
      </c>
      <c r="B17" s="3" t="s">
        <v>241</v>
      </c>
      <c r="C17" s="4" t="s">
        <v>239</v>
      </c>
      <c r="D17" s="8" t="s">
        <v>118</v>
      </c>
      <c r="E17" s="54">
        <v>6.54</v>
      </c>
      <c r="F17" s="52">
        <v>0.01</v>
      </c>
      <c r="G17" s="4">
        <v>0.03</v>
      </c>
      <c r="H17" s="4">
        <v>0.03</v>
      </c>
      <c r="I17" s="52">
        <v>0.01</v>
      </c>
      <c r="J17" s="52">
        <v>0.01</v>
      </c>
      <c r="K17" s="53">
        <v>0.3</v>
      </c>
      <c r="L17" s="98">
        <v>-0.2</v>
      </c>
      <c r="M17" s="53">
        <v>0.8</v>
      </c>
      <c r="N17" s="113">
        <f>L17-K17</f>
        <v>-0.5</v>
      </c>
      <c r="O17" s="116">
        <f>0.03/K17</f>
        <v>0.1</v>
      </c>
      <c r="P17" s="109">
        <f t="shared" si="1"/>
        <v>2.666666666666667</v>
      </c>
      <c r="R17" s="267"/>
    </row>
    <row r="18" spans="1:18" s="10" customFormat="1">
      <c r="A18" s="119" t="s">
        <v>188</v>
      </c>
      <c r="B18" s="3" t="s">
        <v>241</v>
      </c>
      <c r="C18" s="4" t="s">
        <v>18</v>
      </c>
      <c r="D18" s="8" t="s">
        <v>118</v>
      </c>
      <c r="E18" s="121">
        <v>5.53</v>
      </c>
      <c r="F18" s="21">
        <v>0.02</v>
      </c>
      <c r="G18" s="21">
        <v>0.15</v>
      </c>
      <c r="H18" s="21">
        <v>0.17</v>
      </c>
      <c r="I18" s="21">
        <v>0.03</v>
      </c>
      <c r="J18" s="52">
        <v>0.01</v>
      </c>
      <c r="K18" s="39">
        <v>0.9375</v>
      </c>
      <c r="L18" s="98">
        <v>-11.2</v>
      </c>
      <c r="M18" s="48">
        <v>1.666666666666667</v>
      </c>
      <c r="N18" s="112">
        <f>L18-K18</f>
        <v>-12.137499999999999</v>
      </c>
      <c r="O18" s="97">
        <f>0.03/K18</f>
        <v>3.2000000000000001E-2</v>
      </c>
      <c r="P18" s="100">
        <f t="shared" si="1"/>
        <v>1.7777777777777781</v>
      </c>
      <c r="R18" s="267"/>
    </row>
    <row r="19" spans="1:18" s="10" customFormat="1">
      <c r="A19" s="119" t="s">
        <v>189</v>
      </c>
      <c r="B19" s="3" t="s">
        <v>241</v>
      </c>
      <c r="C19" s="4" t="s">
        <v>242</v>
      </c>
      <c r="D19" s="8" t="s">
        <v>118</v>
      </c>
      <c r="E19" s="121">
        <v>8.6</v>
      </c>
      <c r="F19" s="21">
        <v>0.06</v>
      </c>
      <c r="G19" s="52">
        <v>0.01</v>
      </c>
      <c r="H19" s="52">
        <v>0.01</v>
      </c>
      <c r="I19" s="52">
        <v>0.01</v>
      </c>
      <c r="J19" s="52">
        <v>0.01</v>
      </c>
      <c r="K19" s="53">
        <v>0.3</v>
      </c>
      <c r="L19" s="39">
        <v>7.3</v>
      </c>
      <c r="M19" s="55">
        <v>5</v>
      </c>
      <c r="N19" s="39">
        <v>7.3</v>
      </c>
      <c r="O19" s="107">
        <f t="shared" ref="O19:O26" si="2">L19/K19</f>
        <v>24.333333333333332</v>
      </c>
      <c r="P19" s="108">
        <f t="shared" si="1"/>
        <v>16.666666666666668</v>
      </c>
      <c r="R19" s="267"/>
    </row>
    <row r="20" spans="1:18" s="10" customFormat="1">
      <c r="A20" s="119" t="s">
        <v>134</v>
      </c>
      <c r="B20" s="3" t="s">
        <v>243</v>
      </c>
      <c r="C20" s="4" t="s">
        <v>244</v>
      </c>
      <c r="D20" s="8" t="s">
        <v>118</v>
      </c>
      <c r="E20" s="121">
        <v>8.31</v>
      </c>
      <c r="F20" s="21">
        <v>7.0000000000000007E-2</v>
      </c>
      <c r="G20" s="21">
        <v>0.05</v>
      </c>
      <c r="H20" s="21">
        <v>0.01</v>
      </c>
      <c r="I20" s="21">
        <v>0.02</v>
      </c>
      <c r="J20" s="21">
        <v>0.02</v>
      </c>
      <c r="K20" s="39">
        <v>0.625</v>
      </c>
      <c r="L20" s="107">
        <v>13.2</v>
      </c>
      <c r="M20" s="55">
        <v>5.8333333333333348</v>
      </c>
      <c r="N20" s="55">
        <v>12.574999999999999</v>
      </c>
      <c r="O20" s="55">
        <f t="shared" si="2"/>
        <v>21.119999999999997</v>
      </c>
      <c r="P20" s="108">
        <f t="shared" si="1"/>
        <v>9.3333333333333357</v>
      </c>
      <c r="R20" s="267"/>
    </row>
    <row r="21" spans="1:18" s="10" customFormat="1">
      <c r="A21" s="119" t="s">
        <v>135</v>
      </c>
      <c r="B21" s="3" t="s">
        <v>243</v>
      </c>
      <c r="C21" s="4" t="s">
        <v>7</v>
      </c>
      <c r="D21" s="8" t="s">
        <v>108</v>
      </c>
      <c r="E21" s="121">
        <v>8.59</v>
      </c>
      <c r="F21" s="52">
        <v>0.01</v>
      </c>
      <c r="G21" s="52">
        <v>0.01</v>
      </c>
      <c r="H21" s="52">
        <v>0.01</v>
      </c>
      <c r="I21" s="52">
        <v>0.01</v>
      </c>
      <c r="J21" s="52">
        <v>0.01</v>
      </c>
      <c r="K21" s="53">
        <v>0.3</v>
      </c>
      <c r="L21" s="107">
        <v>3.4</v>
      </c>
      <c r="M21" s="53">
        <v>0.8</v>
      </c>
      <c r="N21" s="55">
        <v>3.4</v>
      </c>
      <c r="O21" s="39">
        <f t="shared" si="2"/>
        <v>11.333333333333334</v>
      </c>
      <c r="P21" s="108">
        <f t="shared" si="1"/>
        <v>2.666666666666667</v>
      </c>
      <c r="R21" s="267"/>
    </row>
    <row r="22" spans="1:18" s="10" customFormat="1">
      <c r="A22" s="119" t="s">
        <v>136</v>
      </c>
      <c r="B22" s="3" t="s">
        <v>243</v>
      </c>
      <c r="C22" s="4" t="s">
        <v>11</v>
      </c>
      <c r="D22" s="4" t="s">
        <v>108</v>
      </c>
      <c r="E22" s="121">
        <v>8.57</v>
      </c>
      <c r="F22" s="52">
        <v>0.01</v>
      </c>
      <c r="G22" s="52">
        <v>0.01</v>
      </c>
      <c r="H22" s="52">
        <v>0.01</v>
      </c>
      <c r="I22" s="52">
        <v>0.01</v>
      </c>
      <c r="J22" s="52">
        <v>0.01</v>
      </c>
      <c r="K22" s="53">
        <v>0.3</v>
      </c>
      <c r="L22" s="107">
        <v>3</v>
      </c>
      <c r="M22" s="53">
        <v>0.8</v>
      </c>
      <c r="N22" s="55">
        <v>3</v>
      </c>
      <c r="O22" s="55">
        <f t="shared" si="2"/>
        <v>10</v>
      </c>
      <c r="P22" s="109">
        <f t="shared" si="1"/>
        <v>2.666666666666667</v>
      </c>
      <c r="R22" s="267"/>
    </row>
    <row r="23" spans="1:18" s="10" customFormat="1">
      <c r="A23" s="119" t="s">
        <v>137</v>
      </c>
      <c r="B23" s="3" t="s">
        <v>243</v>
      </c>
      <c r="C23" s="4" t="s">
        <v>245</v>
      </c>
      <c r="D23" s="21" t="s">
        <v>108</v>
      </c>
      <c r="E23" s="121">
        <v>8.35</v>
      </c>
      <c r="F23" s="52">
        <v>0.01</v>
      </c>
      <c r="G23" s="52">
        <v>0.01</v>
      </c>
      <c r="H23" s="52">
        <v>0.01</v>
      </c>
      <c r="I23" s="52">
        <v>0.01</v>
      </c>
      <c r="J23" s="52">
        <v>0.01</v>
      </c>
      <c r="K23" s="53">
        <v>0.3</v>
      </c>
      <c r="L23" s="111">
        <v>2.7</v>
      </c>
      <c r="M23" s="53">
        <v>0.8</v>
      </c>
      <c r="N23" s="60">
        <v>2.7</v>
      </c>
      <c r="O23" s="39">
        <f t="shared" si="2"/>
        <v>9.0000000000000018</v>
      </c>
      <c r="P23" s="100">
        <f t="shared" si="1"/>
        <v>2.666666666666667</v>
      </c>
      <c r="R23" s="267"/>
    </row>
    <row r="24" spans="1:18" s="10" customFormat="1">
      <c r="A24" s="119" t="s">
        <v>138</v>
      </c>
      <c r="B24" s="3" t="s">
        <v>243</v>
      </c>
      <c r="C24" s="4" t="s">
        <v>246</v>
      </c>
      <c r="D24" s="8" t="s">
        <v>118</v>
      </c>
      <c r="E24" s="121">
        <v>8.6300000000000008</v>
      </c>
      <c r="F24" s="52">
        <v>0.01</v>
      </c>
      <c r="G24" s="52">
        <v>0.01</v>
      </c>
      <c r="H24" s="52">
        <v>0.01</v>
      </c>
      <c r="I24" s="52">
        <v>0.01</v>
      </c>
      <c r="J24" s="52">
        <v>0.01</v>
      </c>
      <c r="K24" s="53">
        <v>0.3</v>
      </c>
      <c r="L24" s="107">
        <v>3.1</v>
      </c>
      <c r="M24" s="53">
        <v>0.8</v>
      </c>
      <c r="N24" s="39">
        <v>3.1</v>
      </c>
      <c r="O24" s="60">
        <f t="shared" si="2"/>
        <v>10.333333333333334</v>
      </c>
      <c r="P24" s="109">
        <f t="shared" si="1"/>
        <v>2.666666666666667</v>
      </c>
      <c r="R24" s="267"/>
    </row>
    <row r="25" spans="1:18" s="10" customFormat="1">
      <c r="A25" s="120" t="s">
        <v>139</v>
      </c>
      <c r="B25" s="3" t="s">
        <v>243</v>
      </c>
      <c r="C25" s="4" t="s">
        <v>247</v>
      </c>
      <c r="D25" s="8" t="s">
        <v>118</v>
      </c>
      <c r="E25" s="121">
        <v>8.08</v>
      </c>
      <c r="F25" s="52">
        <v>0.01</v>
      </c>
      <c r="G25" s="4">
        <v>0.01</v>
      </c>
      <c r="H25" s="4">
        <v>0.01</v>
      </c>
      <c r="I25" s="52">
        <v>0.01</v>
      </c>
      <c r="J25" s="4">
        <v>0.01</v>
      </c>
      <c r="K25" s="53">
        <v>0.3</v>
      </c>
      <c r="L25" s="107">
        <v>3.8</v>
      </c>
      <c r="M25" s="53">
        <v>0.8</v>
      </c>
      <c r="N25" s="55">
        <v>3.8</v>
      </c>
      <c r="O25" s="39">
        <f t="shared" si="2"/>
        <v>12.666666666666666</v>
      </c>
      <c r="P25" s="100">
        <f t="shared" si="1"/>
        <v>2.666666666666667</v>
      </c>
      <c r="R25" s="267"/>
    </row>
    <row r="26" spans="1:18" s="10" customFormat="1" ht="13.5" thickBot="1">
      <c r="A26" s="101" t="s">
        <v>140</v>
      </c>
      <c r="B26" s="72" t="s">
        <v>243</v>
      </c>
      <c r="C26" s="43" t="s">
        <v>248</v>
      </c>
      <c r="D26" s="43" t="s">
        <v>108</v>
      </c>
      <c r="E26" s="74">
        <v>7.52</v>
      </c>
      <c r="F26" s="75">
        <v>0.01</v>
      </c>
      <c r="G26" s="102">
        <v>0.01</v>
      </c>
      <c r="H26" s="102">
        <v>0.01</v>
      </c>
      <c r="I26" s="75">
        <v>0.01</v>
      </c>
      <c r="J26" s="102">
        <v>0.01</v>
      </c>
      <c r="K26" s="76">
        <v>0.3</v>
      </c>
      <c r="L26" s="77">
        <v>2.2000000000000002</v>
      </c>
      <c r="M26" s="76">
        <v>0.8</v>
      </c>
      <c r="N26" s="77">
        <v>2.2000000000000002</v>
      </c>
      <c r="O26" s="77">
        <f t="shared" si="2"/>
        <v>7.3333333333333339</v>
      </c>
      <c r="P26" s="114">
        <f t="shared" si="1"/>
        <v>2.666666666666667</v>
      </c>
      <c r="R26" s="267"/>
    </row>
    <row r="27" spans="1:18" s="19" customFormat="1" ht="12">
      <c r="A27" s="103" t="s">
        <v>436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</row>
    <row r="28" spans="1:18" s="19" customFormat="1" ht="12">
      <c r="A28" s="81" t="s">
        <v>461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</row>
    <row r="29" spans="1:18" s="19" customFormat="1" ht="13.5">
      <c r="A29" s="104" t="s">
        <v>454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</row>
    <row r="30" spans="1:18" s="19" customFormat="1" ht="12">
      <c r="A30" s="104" t="s">
        <v>443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</row>
    <row r="31" spans="1:18" s="19" customFormat="1" ht="13.5">
      <c r="A31" s="104" t="s">
        <v>455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</row>
    <row r="32" spans="1:18" s="19" customFormat="1" ht="12">
      <c r="A32" s="104" t="s">
        <v>444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 s="19" customFormat="1" ht="13.5">
      <c r="A33" s="81" t="s">
        <v>456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 s="19" customFormat="1" ht="12">
      <c r="A34" s="81" t="s">
        <v>450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9" customFormat="1" ht="12">
      <c r="A35" s="105" t="s">
        <v>437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9" customFormat="1" ht="13.5">
      <c r="A36" s="81" t="s">
        <v>580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106"/>
    </row>
    <row r="37" spans="1:16">
      <c r="A37" s="81" t="s">
        <v>449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</row>
    <row r="38" spans="1:16">
      <c r="A38" s="81" t="s">
        <v>579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</row>
  </sheetData>
  <mergeCells count="9">
    <mergeCell ref="O4:O5"/>
    <mergeCell ref="P4:P5"/>
    <mergeCell ref="F5:J5"/>
    <mergeCell ref="K5:N5"/>
    <mergeCell ref="A4:A5"/>
    <mergeCell ref="B4:B5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7">
    <pageSetUpPr fitToPage="1"/>
  </sheetPr>
  <dimension ref="A1:R32"/>
  <sheetViews>
    <sheetView view="pageBreakPreview" topLeftCell="A2" zoomScale="60" zoomScaleNormal="100" workbookViewId="0">
      <selection activeCell="A21" sqref="A21:A32"/>
    </sheetView>
  </sheetViews>
  <sheetFormatPr defaultRowHeight="12.75"/>
  <cols>
    <col min="1" max="1" width="18" customWidth="1"/>
    <col min="2" max="2" width="10.7109375" customWidth="1"/>
    <col min="3" max="3" width="10.85546875" customWidth="1"/>
    <col min="4" max="4" width="9" customWidth="1"/>
    <col min="6" max="6" width="7.42578125" customWidth="1"/>
    <col min="7" max="7" width="8.5703125" customWidth="1"/>
    <col min="11" max="11" width="7.140625" customWidth="1"/>
    <col min="12" max="12" width="6.42578125" customWidth="1"/>
    <col min="15" max="15" width="6.42578125" customWidth="1"/>
    <col min="16" max="16" width="7.28515625" customWidth="1"/>
    <col min="17" max="17" width="10.85546875" customWidth="1"/>
  </cols>
  <sheetData>
    <row r="1" spans="1:18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8" ht="15.75">
      <c r="A2" s="80"/>
      <c r="B2" s="80"/>
      <c r="C2" s="80"/>
      <c r="D2" s="82" t="s">
        <v>566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8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8" ht="24">
      <c r="A4" s="365" t="s">
        <v>0</v>
      </c>
      <c r="B4" s="367" t="s">
        <v>452</v>
      </c>
      <c r="C4" s="367" t="s">
        <v>2</v>
      </c>
      <c r="D4" s="369" t="s">
        <v>103</v>
      </c>
      <c r="E4" s="369" t="s">
        <v>445</v>
      </c>
      <c r="F4" s="63" t="s">
        <v>100</v>
      </c>
      <c r="G4" s="64" t="s">
        <v>439</v>
      </c>
      <c r="H4" s="64" t="s">
        <v>438</v>
      </c>
      <c r="I4" s="65" t="s">
        <v>440</v>
      </c>
      <c r="J4" s="65" t="s">
        <v>451</v>
      </c>
      <c r="K4" s="65" t="s">
        <v>101</v>
      </c>
      <c r="L4" s="65" t="s">
        <v>102</v>
      </c>
      <c r="M4" s="66" t="s">
        <v>448</v>
      </c>
      <c r="N4" s="65" t="s">
        <v>271</v>
      </c>
      <c r="O4" s="358" t="s">
        <v>223</v>
      </c>
      <c r="P4" s="360" t="s">
        <v>446</v>
      </c>
    </row>
    <row r="5" spans="1:18" ht="13.5">
      <c r="A5" s="366"/>
      <c r="B5" s="368"/>
      <c r="C5" s="368"/>
      <c r="D5" s="370"/>
      <c r="E5" s="370"/>
      <c r="F5" s="362" t="s">
        <v>106</v>
      </c>
      <c r="G5" s="363"/>
      <c r="H5" s="363"/>
      <c r="I5" s="363"/>
      <c r="J5" s="371"/>
      <c r="K5" s="364" t="s">
        <v>447</v>
      </c>
      <c r="L5" s="364"/>
      <c r="M5" s="364"/>
      <c r="N5" s="364"/>
      <c r="O5" s="359"/>
      <c r="P5" s="361"/>
      <c r="R5" s="267"/>
    </row>
    <row r="6" spans="1:18" s="10" customFormat="1">
      <c r="A6" s="125" t="s">
        <v>107</v>
      </c>
      <c r="B6" s="122" t="s">
        <v>232</v>
      </c>
      <c r="C6" s="123" t="s">
        <v>225</v>
      </c>
      <c r="D6" s="54" t="s">
        <v>108</v>
      </c>
      <c r="E6" s="54">
        <v>7.71</v>
      </c>
      <c r="F6" s="54">
        <v>0.18</v>
      </c>
      <c r="G6" s="54">
        <v>0.91</v>
      </c>
      <c r="H6" s="54">
        <v>0.08</v>
      </c>
      <c r="I6" s="54">
        <v>0.65</v>
      </c>
      <c r="J6" s="54">
        <v>0.18</v>
      </c>
      <c r="K6" s="55">
        <v>20.3125</v>
      </c>
      <c r="L6" s="55">
        <v>13.4</v>
      </c>
      <c r="M6" s="55">
        <v>15</v>
      </c>
      <c r="N6" s="54">
        <v>-6.9124999999999996</v>
      </c>
      <c r="O6" s="130">
        <f t="shared" ref="O6:O20" si="0">L6/K6</f>
        <v>0.65969230769230769</v>
      </c>
      <c r="P6" s="132">
        <f>M6/K6</f>
        <v>0.7384615384615385</v>
      </c>
      <c r="R6" s="267"/>
    </row>
    <row r="7" spans="1:18" s="10" customFormat="1">
      <c r="A7" s="125" t="s">
        <v>109</v>
      </c>
      <c r="B7" s="122" t="s">
        <v>232</v>
      </c>
      <c r="C7" s="123" t="s">
        <v>226</v>
      </c>
      <c r="D7" s="54" t="s">
        <v>108</v>
      </c>
      <c r="E7" s="54">
        <v>7.86</v>
      </c>
      <c r="F7" s="54">
        <v>0.34</v>
      </c>
      <c r="G7" s="54">
        <v>0.73</v>
      </c>
      <c r="H7" s="54">
        <v>0.08</v>
      </c>
      <c r="I7" s="54">
        <v>0.56000000000000005</v>
      </c>
      <c r="J7" s="54">
        <v>0.09</v>
      </c>
      <c r="K7" s="55">
        <v>17.5</v>
      </c>
      <c r="L7" s="55">
        <v>26.2</v>
      </c>
      <c r="M7" s="55">
        <v>28.333333333333339</v>
      </c>
      <c r="N7" s="54">
        <v>8.6999999999999993</v>
      </c>
      <c r="O7" s="87">
        <f t="shared" si="0"/>
        <v>1.4971428571428571</v>
      </c>
      <c r="P7" s="132">
        <f t="shared" ref="P7:P20" si="1">M7/K7</f>
        <v>1.6190476190476193</v>
      </c>
      <c r="R7" s="267"/>
    </row>
    <row r="8" spans="1:18" s="10" customFormat="1">
      <c r="A8" s="125" t="s">
        <v>141</v>
      </c>
      <c r="B8" s="122" t="s">
        <v>233</v>
      </c>
      <c r="C8" s="123" t="s">
        <v>226</v>
      </c>
      <c r="D8" s="54" t="s">
        <v>118</v>
      </c>
      <c r="E8" s="54">
        <v>7.49</v>
      </c>
      <c r="F8" s="54">
        <v>0.01</v>
      </c>
      <c r="G8" s="54">
        <v>0.05</v>
      </c>
      <c r="H8" s="54">
        <v>0.01</v>
      </c>
      <c r="I8" s="54">
        <v>0.04</v>
      </c>
      <c r="J8" s="124">
        <v>0.01</v>
      </c>
      <c r="K8" s="54">
        <v>1.25</v>
      </c>
      <c r="L8" s="54">
        <v>6.2</v>
      </c>
      <c r="M8" s="54">
        <v>0.83333333333333348</v>
      </c>
      <c r="N8" s="54">
        <v>4.95</v>
      </c>
      <c r="O8" s="55">
        <f t="shared" si="0"/>
        <v>4.96</v>
      </c>
      <c r="P8" s="132">
        <f t="shared" si="1"/>
        <v>0.66666666666666674</v>
      </c>
      <c r="R8" s="267"/>
    </row>
    <row r="9" spans="1:18" s="10" customFormat="1">
      <c r="A9" s="125" t="s">
        <v>142</v>
      </c>
      <c r="B9" s="122" t="s">
        <v>233</v>
      </c>
      <c r="C9" s="123" t="s">
        <v>227</v>
      </c>
      <c r="D9" s="54" t="s">
        <v>118</v>
      </c>
      <c r="E9" s="54">
        <v>6.2</v>
      </c>
      <c r="F9" s="54">
        <v>0.02</v>
      </c>
      <c r="G9" s="54">
        <v>7.0000000000000007E-2</v>
      </c>
      <c r="H9" s="54">
        <v>0.04</v>
      </c>
      <c r="I9" s="54">
        <v>0.02</v>
      </c>
      <c r="J9" s="54">
        <v>0.01</v>
      </c>
      <c r="K9" s="54">
        <v>0.625</v>
      </c>
      <c r="L9" s="54">
        <v>2.1</v>
      </c>
      <c r="M9" s="54">
        <v>1.666666666666667</v>
      </c>
      <c r="N9" s="54">
        <v>1.4750000000000001</v>
      </c>
      <c r="O9" s="55">
        <f t="shared" si="0"/>
        <v>3.3600000000000003</v>
      </c>
      <c r="P9" s="109">
        <f t="shared" si="1"/>
        <v>2.666666666666667</v>
      </c>
      <c r="R9" s="267"/>
    </row>
    <row r="10" spans="1:18" s="10" customFormat="1">
      <c r="A10" s="125" t="s">
        <v>143</v>
      </c>
      <c r="B10" s="122" t="s">
        <v>233</v>
      </c>
      <c r="C10" s="123" t="s">
        <v>231</v>
      </c>
      <c r="D10" s="54" t="s">
        <v>118</v>
      </c>
      <c r="E10" s="54">
        <v>6.13</v>
      </c>
      <c r="F10" s="54">
        <v>0.04</v>
      </c>
      <c r="G10" s="54">
        <v>0.09</v>
      </c>
      <c r="H10" s="54">
        <v>0.02</v>
      </c>
      <c r="I10" s="54">
        <v>0.05</v>
      </c>
      <c r="J10" s="54">
        <v>0.02</v>
      </c>
      <c r="K10" s="54">
        <v>1.5625</v>
      </c>
      <c r="L10" s="54">
        <v>1.2</v>
      </c>
      <c r="M10" s="54">
        <v>3.3333333333333339</v>
      </c>
      <c r="N10" s="54">
        <v>-0.36249999999999999</v>
      </c>
      <c r="O10" s="87">
        <f t="shared" si="0"/>
        <v>0.76800000000000002</v>
      </c>
      <c r="P10" s="109">
        <f t="shared" si="1"/>
        <v>2.1333333333333337</v>
      </c>
      <c r="R10" s="267"/>
    </row>
    <row r="11" spans="1:18" s="10" customFormat="1">
      <c r="A11" s="125" t="s">
        <v>144</v>
      </c>
      <c r="B11" s="122" t="s">
        <v>234</v>
      </c>
      <c r="C11" s="123" t="s">
        <v>226</v>
      </c>
      <c r="D11" s="54" t="s">
        <v>108</v>
      </c>
      <c r="E11" s="54">
        <v>7.75</v>
      </c>
      <c r="F11" s="54">
        <v>0.39</v>
      </c>
      <c r="G11" s="54">
        <v>0.08</v>
      </c>
      <c r="H11" s="54">
        <v>0.02</v>
      </c>
      <c r="I11" s="54">
        <v>0.05</v>
      </c>
      <c r="J11" s="54">
        <v>0.01</v>
      </c>
      <c r="K11" s="54">
        <v>1.5625</v>
      </c>
      <c r="L11" s="55">
        <v>34.4</v>
      </c>
      <c r="M11" s="55">
        <v>32.5</v>
      </c>
      <c r="N11" s="55">
        <v>32.837499999999999</v>
      </c>
      <c r="O11" s="55">
        <f t="shared" si="0"/>
        <v>22.015999999999998</v>
      </c>
      <c r="P11" s="109">
        <f t="shared" si="1"/>
        <v>20.8</v>
      </c>
      <c r="R11" s="267"/>
    </row>
    <row r="12" spans="1:18" s="10" customFormat="1">
      <c r="A12" s="125" t="s">
        <v>145</v>
      </c>
      <c r="B12" s="122" t="s">
        <v>234</v>
      </c>
      <c r="C12" s="123" t="s">
        <v>227</v>
      </c>
      <c r="D12" s="54" t="s">
        <v>118</v>
      </c>
      <c r="E12" s="54">
        <v>6.43</v>
      </c>
      <c r="F12" s="54">
        <v>0.03</v>
      </c>
      <c r="G12" s="54">
        <v>0.09</v>
      </c>
      <c r="H12" s="54">
        <v>0.03</v>
      </c>
      <c r="I12" s="54">
        <v>0.05</v>
      </c>
      <c r="J12" s="54">
        <v>0.01</v>
      </c>
      <c r="K12" s="54">
        <v>1.5625</v>
      </c>
      <c r="L12" s="54">
        <v>2.1</v>
      </c>
      <c r="M12" s="54">
        <v>2.5</v>
      </c>
      <c r="N12" s="54">
        <v>0.53749999999999998</v>
      </c>
      <c r="O12" s="87">
        <f t="shared" si="0"/>
        <v>1.3440000000000001</v>
      </c>
      <c r="P12" s="132">
        <f t="shared" si="1"/>
        <v>1.6</v>
      </c>
      <c r="R12" s="267"/>
    </row>
    <row r="13" spans="1:18" s="10" customFormat="1">
      <c r="A13" s="125" t="s">
        <v>146</v>
      </c>
      <c r="B13" s="122" t="s">
        <v>235</v>
      </c>
      <c r="C13" s="123" t="s">
        <v>225</v>
      </c>
      <c r="D13" s="54" t="s">
        <v>108</v>
      </c>
      <c r="E13" s="54">
        <v>7.41</v>
      </c>
      <c r="F13" s="54">
        <v>0.57999999999999996</v>
      </c>
      <c r="G13" s="54">
        <v>1.42</v>
      </c>
      <c r="H13" s="54">
        <v>0.04</v>
      </c>
      <c r="I13" s="54">
        <v>1.1499999999999999</v>
      </c>
      <c r="J13" s="54">
        <v>0.23</v>
      </c>
      <c r="K13" s="55">
        <v>35.9375</v>
      </c>
      <c r="L13" s="55">
        <v>34.200000000000003</v>
      </c>
      <c r="M13" s="55">
        <v>48.333333333333329</v>
      </c>
      <c r="N13" s="54">
        <v>-1.7375</v>
      </c>
      <c r="O13" s="87">
        <f t="shared" si="0"/>
        <v>0.95165217391304358</v>
      </c>
      <c r="P13" s="132">
        <f t="shared" si="1"/>
        <v>1.344927536231884</v>
      </c>
      <c r="R13" s="267"/>
    </row>
    <row r="14" spans="1:18" s="10" customFormat="1">
      <c r="A14" s="125" t="s">
        <v>147</v>
      </c>
      <c r="B14" s="122" t="s">
        <v>235</v>
      </c>
      <c r="C14" s="123" t="s">
        <v>226</v>
      </c>
      <c r="D14" s="54" t="s">
        <v>108</v>
      </c>
      <c r="E14" s="124">
        <v>7.59</v>
      </c>
      <c r="F14" s="54">
        <v>0.19</v>
      </c>
      <c r="G14" s="54">
        <v>0.65</v>
      </c>
      <c r="H14" s="54">
        <v>0.03</v>
      </c>
      <c r="I14" s="54">
        <v>0.48</v>
      </c>
      <c r="J14" s="54">
        <v>0.14000000000000001</v>
      </c>
      <c r="K14" s="55">
        <v>15</v>
      </c>
      <c r="L14" s="55">
        <v>15.4</v>
      </c>
      <c r="M14" s="55">
        <v>15.833333333333336</v>
      </c>
      <c r="N14" s="54">
        <v>0.4</v>
      </c>
      <c r="O14" s="87">
        <f t="shared" si="0"/>
        <v>1.0266666666666666</v>
      </c>
      <c r="P14" s="132">
        <f t="shared" si="1"/>
        <v>1.0555555555555558</v>
      </c>
      <c r="R14" s="267"/>
    </row>
    <row r="15" spans="1:18" s="10" customFormat="1">
      <c r="A15" s="125" t="s">
        <v>148</v>
      </c>
      <c r="B15" s="122" t="s">
        <v>235</v>
      </c>
      <c r="C15" s="123" t="s">
        <v>227</v>
      </c>
      <c r="D15" s="54" t="s">
        <v>108</v>
      </c>
      <c r="E15" s="54">
        <v>7.46</v>
      </c>
      <c r="F15" s="54">
        <v>0.18</v>
      </c>
      <c r="G15" s="54">
        <v>0.31</v>
      </c>
      <c r="H15" s="54">
        <v>0.06</v>
      </c>
      <c r="I15" s="54">
        <v>0.22</v>
      </c>
      <c r="J15" s="54">
        <v>0.03</v>
      </c>
      <c r="K15" s="54">
        <v>6.875</v>
      </c>
      <c r="L15" s="55">
        <v>14.3</v>
      </c>
      <c r="M15" s="55">
        <v>15</v>
      </c>
      <c r="N15" s="54">
        <v>7.4249999999999998</v>
      </c>
      <c r="O15" s="55">
        <f t="shared" si="0"/>
        <v>2.08</v>
      </c>
      <c r="P15" s="109">
        <f t="shared" si="1"/>
        <v>2.1818181818181817</v>
      </c>
      <c r="R15" s="267"/>
    </row>
    <row r="16" spans="1:18" s="10" customFormat="1">
      <c r="A16" s="125" t="s">
        <v>149</v>
      </c>
      <c r="B16" s="122" t="s">
        <v>235</v>
      </c>
      <c r="C16" s="123" t="s">
        <v>231</v>
      </c>
      <c r="D16" s="54" t="s">
        <v>108</v>
      </c>
      <c r="E16" s="54">
        <v>7.53</v>
      </c>
      <c r="F16" s="54">
        <v>0.23</v>
      </c>
      <c r="G16" s="54">
        <v>0.28000000000000003</v>
      </c>
      <c r="H16" s="54">
        <v>0.04</v>
      </c>
      <c r="I16" s="54">
        <v>0.23</v>
      </c>
      <c r="J16" s="54">
        <v>0.01</v>
      </c>
      <c r="K16" s="54">
        <v>7.1875</v>
      </c>
      <c r="L16" s="55">
        <v>17</v>
      </c>
      <c r="M16" s="55">
        <v>19.166666666666671</v>
      </c>
      <c r="N16" s="54">
        <v>9.8125</v>
      </c>
      <c r="O16" s="55">
        <f t="shared" si="0"/>
        <v>2.3652173913043479</v>
      </c>
      <c r="P16" s="109">
        <f t="shared" si="1"/>
        <v>2.6666666666666674</v>
      </c>
      <c r="R16" s="267"/>
    </row>
    <row r="17" spans="1:18" s="10" customFormat="1">
      <c r="A17" s="125" t="s">
        <v>150</v>
      </c>
      <c r="B17" s="122" t="s">
        <v>236</v>
      </c>
      <c r="C17" s="123" t="s">
        <v>225</v>
      </c>
      <c r="D17" s="54" t="s">
        <v>108</v>
      </c>
      <c r="E17" s="54">
        <v>7.66</v>
      </c>
      <c r="F17" s="54">
        <v>0.14000000000000001</v>
      </c>
      <c r="G17" s="54">
        <v>0.27</v>
      </c>
      <c r="H17" s="54">
        <v>0.08</v>
      </c>
      <c r="I17" s="54">
        <v>0.16</v>
      </c>
      <c r="J17" s="54">
        <v>0.03</v>
      </c>
      <c r="K17" s="54">
        <v>5</v>
      </c>
      <c r="L17" s="55">
        <v>14.7</v>
      </c>
      <c r="M17" s="55">
        <v>11.66666666666667</v>
      </c>
      <c r="N17" s="54">
        <v>9.6999999999999993</v>
      </c>
      <c r="O17" s="55">
        <f t="shared" si="0"/>
        <v>2.94</v>
      </c>
      <c r="P17" s="109">
        <f t="shared" si="1"/>
        <v>2.3333333333333339</v>
      </c>
      <c r="R17" s="267"/>
    </row>
    <row r="18" spans="1:18" s="10" customFormat="1">
      <c r="A18" s="125" t="s">
        <v>151</v>
      </c>
      <c r="B18" s="122" t="s">
        <v>236</v>
      </c>
      <c r="C18" s="123" t="s">
        <v>226</v>
      </c>
      <c r="D18" s="54" t="s">
        <v>108</v>
      </c>
      <c r="E18" s="54">
        <v>7.74</v>
      </c>
      <c r="F18" s="54">
        <v>0.45</v>
      </c>
      <c r="G18" s="54">
        <v>0.4</v>
      </c>
      <c r="H18" s="54">
        <v>7.0000000000000007E-2</v>
      </c>
      <c r="I18" s="54">
        <v>0.32</v>
      </c>
      <c r="J18" s="54">
        <v>0.01</v>
      </c>
      <c r="K18" s="55">
        <v>10</v>
      </c>
      <c r="L18" s="55">
        <v>31</v>
      </c>
      <c r="M18" s="55">
        <v>37.5</v>
      </c>
      <c r="N18" s="55">
        <v>21</v>
      </c>
      <c r="O18" s="55">
        <f t="shared" si="0"/>
        <v>3.1</v>
      </c>
      <c r="P18" s="109">
        <f t="shared" si="1"/>
        <v>3.75</v>
      </c>
      <c r="R18" s="267"/>
    </row>
    <row r="19" spans="1:18" s="10" customFormat="1">
      <c r="A19" s="125" t="s">
        <v>152</v>
      </c>
      <c r="B19" s="122" t="s">
        <v>236</v>
      </c>
      <c r="C19" s="123" t="s">
        <v>227</v>
      </c>
      <c r="D19" s="54" t="s">
        <v>108</v>
      </c>
      <c r="E19" s="54">
        <v>7.48</v>
      </c>
      <c r="F19" s="54">
        <v>0.48</v>
      </c>
      <c r="G19" s="54">
        <v>1.6</v>
      </c>
      <c r="H19" s="54">
        <v>0.1</v>
      </c>
      <c r="I19" s="54">
        <v>0.97</v>
      </c>
      <c r="J19" s="54">
        <v>0.53</v>
      </c>
      <c r="K19" s="55">
        <v>30.3125</v>
      </c>
      <c r="L19" s="55">
        <v>33</v>
      </c>
      <c r="M19" s="55">
        <v>40</v>
      </c>
      <c r="N19" s="54">
        <v>2.6875</v>
      </c>
      <c r="O19" s="87">
        <f t="shared" si="0"/>
        <v>1.0886597938144329</v>
      </c>
      <c r="P19" s="132">
        <f t="shared" si="1"/>
        <v>1.3195876288659794</v>
      </c>
      <c r="R19" s="267"/>
    </row>
    <row r="20" spans="1:18" s="10" customFormat="1" ht="13.5" thickBot="1">
      <c r="A20" s="126" t="s">
        <v>153</v>
      </c>
      <c r="B20" s="127" t="s">
        <v>236</v>
      </c>
      <c r="C20" s="128" t="s">
        <v>231</v>
      </c>
      <c r="D20" s="74" t="s">
        <v>108</v>
      </c>
      <c r="E20" s="74">
        <v>8.3000000000000007</v>
      </c>
      <c r="F20" s="74">
        <v>0.5</v>
      </c>
      <c r="G20" s="74">
        <v>1.83</v>
      </c>
      <c r="H20" s="74">
        <v>0.1</v>
      </c>
      <c r="I20" s="74">
        <v>1.26</v>
      </c>
      <c r="J20" s="74">
        <v>0.47</v>
      </c>
      <c r="K20" s="77">
        <v>39.375</v>
      </c>
      <c r="L20" s="77">
        <v>56.2</v>
      </c>
      <c r="M20" s="77">
        <v>41.666666666666671</v>
      </c>
      <c r="N20" s="77">
        <v>16.824999999999999</v>
      </c>
      <c r="O20" s="131">
        <f t="shared" si="0"/>
        <v>1.4273015873015873</v>
      </c>
      <c r="P20" s="133">
        <f t="shared" si="1"/>
        <v>1.0582010582010584</v>
      </c>
      <c r="R20" s="267"/>
    </row>
    <row r="21" spans="1:18">
      <c r="A21" s="103" t="s">
        <v>436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R21" s="267"/>
    </row>
    <row r="22" spans="1:18">
      <c r="A22" s="81" t="s">
        <v>461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8" ht="13.5">
      <c r="A23" s="104" t="s">
        <v>454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8">
      <c r="A24" s="104" t="s">
        <v>443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18" ht="13.5">
      <c r="A25" s="104" t="s">
        <v>455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18">
      <c r="A26" s="104" t="s">
        <v>444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8" ht="13.5">
      <c r="A27" s="81" t="s">
        <v>456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  <row r="28" spans="1:18">
      <c r="A28" s="81" t="s">
        <v>450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18">
      <c r="A29" s="105" t="s">
        <v>437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</row>
    <row r="30" spans="1:18" ht="13.5">
      <c r="A30" s="81" t="s">
        <v>580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</row>
    <row r="31" spans="1:18">
      <c r="A31" s="81" t="s">
        <v>449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18">
      <c r="A32" s="81" t="s">
        <v>579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</sheetData>
  <mergeCells count="9">
    <mergeCell ref="P4:P5"/>
    <mergeCell ref="K5:N5"/>
    <mergeCell ref="F5:J5"/>
    <mergeCell ref="A4:A5"/>
    <mergeCell ref="B4:B5"/>
    <mergeCell ref="C4:C5"/>
    <mergeCell ref="D4:D5"/>
    <mergeCell ref="E4:E5"/>
    <mergeCell ref="O4:O5"/>
  </mergeCells>
  <printOptions horizontalCentered="1"/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Q30"/>
  <sheetViews>
    <sheetView view="pageBreakPreview" zoomScale="60" zoomScaleNormal="100" workbookViewId="0">
      <selection activeCell="A19" sqref="A19:A29"/>
    </sheetView>
  </sheetViews>
  <sheetFormatPr defaultRowHeight="12.75"/>
  <cols>
    <col min="1" max="1" width="18.7109375" customWidth="1"/>
    <col min="2" max="2" width="14.28515625" customWidth="1"/>
    <col min="3" max="3" width="12" customWidth="1"/>
    <col min="4" max="4" width="11.85546875" customWidth="1"/>
    <col min="6" max="6" width="12.85546875" customWidth="1"/>
    <col min="7" max="7" width="12.5703125" customWidth="1"/>
    <col min="15" max="15" width="10.85546875" customWidth="1"/>
  </cols>
  <sheetData>
    <row r="1" spans="1:17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7" ht="15.75">
      <c r="A2" s="80"/>
      <c r="B2" s="80"/>
      <c r="C2" s="80"/>
      <c r="D2" s="82" t="s">
        <v>567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7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7" ht="24">
      <c r="A4" s="365" t="s">
        <v>0</v>
      </c>
      <c r="B4" s="367" t="s">
        <v>452</v>
      </c>
      <c r="C4" s="367" t="s">
        <v>2</v>
      </c>
      <c r="D4" s="369" t="s">
        <v>103</v>
      </c>
      <c r="E4" s="369" t="s">
        <v>445</v>
      </c>
      <c r="F4" s="63" t="s">
        <v>100</v>
      </c>
      <c r="G4" s="64" t="s">
        <v>439</v>
      </c>
      <c r="H4" s="64" t="s">
        <v>438</v>
      </c>
      <c r="I4" s="65" t="s">
        <v>441</v>
      </c>
      <c r="J4" s="65" t="s">
        <v>101</v>
      </c>
      <c r="K4" s="65" t="s">
        <v>102</v>
      </c>
      <c r="L4" s="66" t="s">
        <v>448</v>
      </c>
      <c r="M4" s="65" t="s">
        <v>271</v>
      </c>
      <c r="N4" s="358" t="s">
        <v>223</v>
      </c>
      <c r="O4" s="360" t="s">
        <v>446</v>
      </c>
    </row>
    <row r="5" spans="1:17" ht="13.5">
      <c r="A5" s="366"/>
      <c r="B5" s="368"/>
      <c r="C5" s="368"/>
      <c r="D5" s="370"/>
      <c r="E5" s="370"/>
      <c r="F5" s="362" t="s">
        <v>106</v>
      </c>
      <c r="G5" s="363"/>
      <c r="H5" s="363"/>
      <c r="I5" s="363"/>
      <c r="J5" s="364" t="s">
        <v>447</v>
      </c>
      <c r="K5" s="364"/>
      <c r="L5" s="364"/>
      <c r="M5" s="364"/>
      <c r="N5" s="359"/>
      <c r="O5" s="361"/>
      <c r="Q5" s="267"/>
    </row>
    <row r="6" spans="1:17">
      <c r="A6" s="142" t="s">
        <v>154</v>
      </c>
      <c r="B6" s="13" t="s">
        <v>237</v>
      </c>
      <c r="C6" s="46" t="s">
        <v>226</v>
      </c>
      <c r="D6" s="18" t="s">
        <v>118</v>
      </c>
      <c r="E6" s="134">
        <v>8.4600000000000009</v>
      </c>
      <c r="F6" s="134">
        <v>0.03</v>
      </c>
      <c r="G6" s="18">
        <v>0.21</v>
      </c>
      <c r="H6" s="135">
        <v>0.01</v>
      </c>
      <c r="I6" s="18">
        <v>0.21</v>
      </c>
      <c r="J6" s="136">
        <v>6.5625</v>
      </c>
      <c r="K6" s="136">
        <v>8.4</v>
      </c>
      <c r="L6" s="136">
        <v>2.5</v>
      </c>
      <c r="M6" s="136">
        <v>1.8374999999999999</v>
      </c>
      <c r="N6" s="137">
        <f t="shared" ref="N6:N17" si="0">K6/J6</f>
        <v>1.28</v>
      </c>
      <c r="O6" s="143">
        <f>L6/J6</f>
        <v>0.38095238095238093</v>
      </c>
      <c r="Q6" s="267"/>
    </row>
    <row r="7" spans="1:17">
      <c r="A7" s="144" t="s">
        <v>155</v>
      </c>
      <c r="B7" s="3" t="s">
        <v>237</v>
      </c>
      <c r="C7" s="47" t="s">
        <v>227</v>
      </c>
      <c r="D7" s="15" t="s">
        <v>118</v>
      </c>
      <c r="E7" s="138">
        <v>7.75</v>
      </c>
      <c r="F7" s="138">
        <v>0.03</v>
      </c>
      <c r="G7" s="15">
        <v>0.22</v>
      </c>
      <c r="H7" s="139">
        <v>0.01</v>
      </c>
      <c r="I7" s="15">
        <v>0.21</v>
      </c>
      <c r="J7" s="140">
        <v>6.5625</v>
      </c>
      <c r="K7" s="140">
        <v>7.6</v>
      </c>
      <c r="L7" s="140">
        <v>2.5</v>
      </c>
      <c r="M7" s="140">
        <v>1.0375000000000001</v>
      </c>
      <c r="N7" s="141">
        <f t="shared" si="0"/>
        <v>1.1580952380952381</v>
      </c>
      <c r="O7" s="145">
        <f t="shared" ref="O7:O17" si="1">L7/J7</f>
        <v>0.38095238095238093</v>
      </c>
      <c r="Q7" s="267"/>
    </row>
    <row r="8" spans="1:17">
      <c r="A8" s="144" t="s">
        <v>156</v>
      </c>
      <c r="B8" s="3" t="s">
        <v>237</v>
      </c>
      <c r="C8" s="47" t="s">
        <v>231</v>
      </c>
      <c r="D8" s="15" t="s">
        <v>157</v>
      </c>
      <c r="E8" s="138">
        <v>7.8</v>
      </c>
      <c r="F8" s="138">
        <v>0.87</v>
      </c>
      <c r="G8" s="15">
        <v>0.15</v>
      </c>
      <c r="H8" s="49">
        <v>0.01</v>
      </c>
      <c r="I8" s="15">
        <v>0.15</v>
      </c>
      <c r="J8" s="140">
        <v>4.6875</v>
      </c>
      <c r="K8" s="140">
        <v>69</v>
      </c>
      <c r="L8" s="140">
        <v>72.5</v>
      </c>
      <c r="M8" s="140">
        <v>64.3125</v>
      </c>
      <c r="N8" s="140">
        <f t="shared" si="0"/>
        <v>14.72</v>
      </c>
      <c r="O8" s="145">
        <f t="shared" si="1"/>
        <v>15.466666666666667</v>
      </c>
      <c r="Q8" s="267"/>
    </row>
    <row r="9" spans="1:17">
      <c r="A9" s="144" t="s">
        <v>158</v>
      </c>
      <c r="B9" s="3" t="s">
        <v>224</v>
      </c>
      <c r="C9" s="7" t="s">
        <v>225</v>
      </c>
      <c r="D9" s="15" t="s">
        <v>118</v>
      </c>
      <c r="E9" s="138">
        <v>6.54</v>
      </c>
      <c r="F9" s="138">
        <v>0.02</v>
      </c>
      <c r="G9" s="15">
        <v>0.21</v>
      </c>
      <c r="H9" s="139">
        <v>0.1</v>
      </c>
      <c r="I9" s="15">
        <v>0.11</v>
      </c>
      <c r="J9" s="140">
        <v>3.4375</v>
      </c>
      <c r="K9" s="140">
        <v>4.4000000000000004</v>
      </c>
      <c r="L9" s="140">
        <v>1.666666666666667</v>
      </c>
      <c r="M9" s="140">
        <v>0.9625000000000008</v>
      </c>
      <c r="N9" s="141">
        <f t="shared" si="0"/>
        <v>1.28</v>
      </c>
      <c r="O9" s="145">
        <f t="shared" si="1"/>
        <v>0.48484848484848492</v>
      </c>
      <c r="Q9" s="267"/>
    </row>
    <row r="10" spans="1:17">
      <c r="A10" s="144" t="s">
        <v>159</v>
      </c>
      <c r="B10" s="3" t="s">
        <v>224</v>
      </c>
      <c r="C10" s="7" t="s">
        <v>226</v>
      </c>
      <c r="D10" s="15" t="s">
        <v>118</v>
      </c>
      <c r="E10" s="138">
        <v>6.93</v>
      </c>
      <c r="F10" s="138">
        <v>0.01</v>
      </c>
      <c r="G10" s="15">
        <v>0.09</v>
      </c>
      <c r="H10" s="139">
        <v>0.06</v>
      </c>
      <c r="I10" s="15">
        <v>0.03</v>
      </c>
      <c r="J10" s="140">
        <v>0.9375</v>
      </c>
      <c r="K10" s="140">
        <v>4.8</v>
      </c>
      <c r="L10" s="140">
        <v>0.83333333333333348</v>
      </c>
      <c r="M10" s="140">
        <v>3.8624999999999998</v>
      </c>
      <c r="N10" s="140">
        <f t="shared" si="0"/>
        <v>5.12</v>
      </c>
      <c r="O10" s="145">
        <f t="shared" si="1"/>
        <v>0.88888888888888906</v>
      </c>
      <c r="Q10" s="267"/>
    </row>
    <row r="11" spans="1:17">
      <c r="A11" s="144" t="s">
        <v>160</v>
      </c>
      <c r="B11" s="3" t="s">
        <v>224</v>
      </c>
      <c r="C11" s="7" t="s">
        <v>227</v>
      </c>
      <c r="D11" s="15" t="s">
        <v>118</v>
      </c>
      <c r="E11" s="138">
        <v>7.64</v>
      </c>
      <c r="F11" s="138">
        <v>0.01</v>
      </c>
      <c r="G11" s="15">
        <v>0.15</v>
      </c>
      <c r="H11" s="49">
        <v>0.01</v>
      </c>
      <c r="I11" s="15">
        <v>0.15</v>
      </c>
      <c r="J11" s="140">
        <v>4.6875</v>
      </c>
      <c r="K11" s="140">
        <v>6.4</v>
      </c>
      <c r="L11" s="140">
        <v>0.83333333333333348</v>
      </c>
      <c r="M11" s="140">
        <v>1.7124999999999999</v>
      </c>
      <c r="N11" s="141">
        <f t="shared" si="0"/>
        <v>1.3653333333333335</v>
      </c>
      <c r="O11" s="145">
        <f t="shared" si="1"/>
        <v>0.17777777777777781</v>
      </c>
      <c r="Q11" s="267"/>
    </row>
    <row r="12" spans="1:17">
      <c r="A12" s="144" t="s">
        <v>161</v>
      </c>
      <c r="B12" s="3" t="s">
        <v>224</v>
      </c>
      <c r="C12" s="7" t="s">
        <v>228</v>
      </c>
      <c r="D12" s="15" t="s">
        <v>108</v>
      </c>
      <c r="E12" s="138">
        <v>8.07</v>
      </c>
      <c r="F12" s="138">
        <v>0.09</v>
      </c>
      <c r="G12" s="15">
        <v>0.5</v>
      </c>
      <c r="H12" s="15">
        <v>0.01</v>
      </c>
      <c r="I12" s="15">
        <v>0.49</v>
      </c>
      <c r="J12" s="140">
        <v>15.3125</v>
      </c>
      <c r="K12" s="140">
        <v>13.3</v>
      </c>
      <c r="L12" s="140">
        <v>7.5</v>
      </c>
      <c r="M12" s="140">
        <v>-2.0125000000000002</v>
      </c>
      <c r="N12" s="141">
        <f t="shared" si="0"/>
        <v>0.86857142857142866</v>
      </c>
      <c r="O12" s="145">
        <f t="shared" si="1"/>
        <v>0.48979591836734693</v>
      </c>
      <c r="Q12" s="267"/>
    </row>
    <row r="13" spans="1:17">
      <c r="A13" s="144" t="s">
        <v>162</v>
      </c>
      <c r="B13" s="3" t="s">
        <v>229</v>
      </c>
      <c r="C13" s="7" t="s">
        <v>225</v>
      </c>
      <c r="D13" s="15" t="s">
        <v>108</v>
      </c>
      <c r="E13" s="138">
        <v>7.54</v>
      </c>
      <c r="F13" s="138">
        <v>0.22</v>
      </c>
      <c r="G13" s="15">
        <v>0.18</v>
      </c>
      <c r="H13" s="15">
        <v>7.0000000000000007E-2</v>
      </c>
      <c r="I13" s="15">
        <v>0.11</v>
      </c>
      <c r="J13" s="140">
        <v>3.4375</v>
      </c>
      <c r="K13" s="140">
        <v>18.600000000000001</v>
      </c>
      <c r="L13" s="140">
        <v>18.333333333333336</v>
      </c>
      <c r="M13" s="140">
        <v>15.1625</v>
      </c>
      <c r="N13" s="140">
        <f t="shared" si="0"/>
        <v>5.4109090909090911</v>
      </c>
      <c r="O13" s="145">
        <f t="shared" si="1"/>
        <v>5.3333333333333339</v>
      </c>
      <c r="Q13" s="267"/>
    </row>
    <row r="14" spans="1:17">
      <c r="A14" s="144" t="s">
        <v>163</v>
      </c>
      <c r="B14" s="3" t="s">
        <v>229</v>
      </c>
      <c r="C14" s="7" t="s">
        <v>226</v>
      </c>
      <c r="D14" s="15" t="s">
        <v>108</v>
      </c>
      <c r="E14" s="138">
        <v>7.66</v>
      </c>
      <c r="F14" s="138">
        <v>0.27</v>
      </c>
      <c r="G14" s="15">
        <v>0.27</v>
      </c>
      <c r="H14" s="15">
        <v>0.04</v>
      </c>
      <c r="I14" s="15">
        <v>0.23</v>
      </c>
      <c r="J14" s="140">
        <v>7.1875</v>
      </c>
      <c r="K14" s="140">
        <v>25.2</v>
      </c>
      <c r="L14" s="140">
        <v>22.5</v>
      </c>
      <c r="M14" s="140">
        <v>18.012499999999999</v>
      </c>
      <c r="N14" s="140">
        <f t="shared" si="0"/>
        <v>3.506086956521739</v>
      </c>
      <c r="O14" s="145">
        <f t="shared" si="1"/>
        <v>3.1304347826086958</v>
      </c>
      <c r="Q14" s="267"/>
    </row>
    <row r="15" spans="1:17">
      <c r="A15" s="144" t="s">
        <v>164</v>
      </c>
      <c r="B15" s="3" t="s">
        <v>229</v>
      </c>
      <c r="C15" s="7" t="s">
        <v>227</v>
      </c>
      <c r="D15" s="15" t="s">
        <v>108</v>
      </c>
      <c r="E15" s="138">
        <v>7.63</v>
      </c>
      <c r="F15" s="138">
        <v>0.1</v>
      </c>
      <c r="G15" s="15">
        <v>0.4</v>
      </c>
      <c r="H15" s="15">
        <v>0.04</v>
      </c>
      <c r="I15" s="15">
        <v>0.36</v>
      </c>
      <c r="J15" s="140">
        <v>11.25</v>
      </c>
      <c r="K15" s="140">
        <v>15.6</v>
      </c>
      <c r="L15" s="140">
        <v>8.3333333333333357</v>
      </c>
      <c r="M15" s="140">
        <v>4.3499999999999996</v>
      </c>
      <c r="N15" s="141">
        <f t="shared" si="0"/>
        <v>1.3866666666666667</v>
      </c>
      <c r="O15" s="145">
        <f t="shared" si="1"/>
        <v>0.74074074074074092</v>
      </c>
      <c r="Q15" s="267"/>
    </row>
    <row r="16" spans="1:17">
      <c r="A16" s="144" t="s">
        <v>165</v>
      </c>
      <c r="B16" s="3" t="s">
        <v>230</v>
      </c>
      <c r="C16" s="7" t="s">
        <v>226</v>
      </c>
      <c r="D16" s="15" t="s">
        <v>108</v>
      </c>
      <c r="E16" s="138">
        <v>7.71</v>
      </c>
      <c r="F16" s="15">
        <v>0.21</v>
      </c>
      <c r="G16" s="15">
        <v>0.35</v>
      </c>
      <c r="H16" s="15">
        <v>0.05</v>
      </c>
      <c r="I16" s="138">
        <v>0.3</v>
      </c>
      <c r="J16" s="140">
        <v>9.375</v>
      </c>
      <c r="K16" s="140">
        <v>20.2</v>
      </c>
      <c r="L16" s="140">
        <v>17.5</v>
      </c>
      <c r="M16" s="140">
        <v>10.824999999999999</v>
      </c>
      <c r="N16" s="140">
        <f t="shared" si="0"/>
        <v>2.1546666666666665</v>
      </c>
      <c r="O16" s="145">
        <f t="shared" si="1"/>
        <v>1.8666666666666667</v>
      </c>
      <c r="Q16" s="267"/>
    </row>
    <row r="17" spans="1:17" ht="13.5" thickBot="1">
      <c r="A17" s="146" t="s">
        <v>166</v>
      </c>
      <c r="B17" s="72" t="s">
        <v>230</v>
      </c>
      <c r="C17" s="147" t="s">
        <v>231</v>
      </c>
      <c r="D17" s="148" t="s">
        <v>108</v>
      </c>
      <c r="E17" s="149">
        <v>7.53</v>
      </c>
      <c r="F17" s="148">
        <v>0.23</v>
      </c>
      <c r="G17" s="148">
        <v>0.52</v>
      </c>
      <c r="H17" s="148">
        <v>0.12</v>
      </c>
      <c r="I17" s="149">
        <v>0.4</v>
      </c>
      <c r="J17" s="150">
        <v>12.5</v>
      </c>
      <c r="K17" s="150">
        <v>22.3</v>
      </c>
      <c r="L17" s="150">
        <v>19.166666666666671</v>
      </c>
      <c r="M17" s="150">
        <v>9.8000000000000007</v>
      </c>
      <c r="N17" s="151">
        <f t="shared" si="0"/>
        <v>1.784</v>
      </c>
      <c r="O17" s="152">
        <f t="shared" si="1"/>
        <v>1.5333333333333337</v>
      </c>
      <c r="Q17" s="267"/>
    </row>
    <row r="18" spans="1:17">
      <c r="A18" s="103" t="s">
        <v>436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</row>
    <row r="19" spans="1:17">
      <c r="A19" s="81" t="s">
        <v>458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7" ht="13.5">
      <c r="A20" s="104" t="s">
        <v>454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7">
      <c r="A21" s="104" t="s">
        <v>457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spans="1:17" ht="13.5">
      <c r="A22" s="104" t="s">
        <v>455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7">
      <c r="A23" s="104" t="s">
        <v>444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7" ht="13.5">
      <c r="A24" s="81" t="s">
        <v>456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7">
      <c r="A25" s="81" t="s">
        <v>450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7">
      <c r="A26" s="105" t="s">
        <v>437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7" ht="13.5">
      <c r="A27" s="81" t="s">
        <v>580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</row>
    <row r="28" spans="1:17">
      <c r="A28" s="81" t="s">
        <v>449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</row>
    <row r="29" spans="1:17">
      <c r="A29" s="81" t="s">
        <v>579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</row>
    <row r="30" spans="1:17">
      <c r="A30" s="51"/>
    </row>
  </sheetData>
  <mergeCells count="9">
    <mergeCell ref="N4:N5"/>
    <mergeCell ref="O4:O5"/>
    <mergeCell ref="F5:I5"/>
    <mergeCell ref="J5:M5"/>
    <mergeCell ref="A4:A5"/>
    <mergeCell ref="B4:B5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/>
  <dimension ref="A1:R40"/>
  <sheetViews>
    <sheetView view="pageBreakPreview" zoomScaleNormal="100" zoomScaleSheetLayoutView="100" workbookViewId="0">
      <selection activeCell="A29" sqref="A29:A40"/>
    </sheetView>
  </sheetViews>
  <sheetFormatPr defaultRowHeight="12.75"/>
  <cols>
    <col min="1" max="1" width="20" customWidth="1"/>
    <col min="2" max="2" width="13" customWidth="1"/>
    <col min="4" max="4" width="8.28515625" customWidth="1"/>
    <col min="5" max="5" width="7.7109375" customWidth="1"/>
    <col min="6" max="6" width="7.42578125" customWidth="1"/>
    <col min="7" max="7" width="8.7109375" customWidth="1"/>
    <col min="8" max="9" width="7.85546875" customWidth="1"/>
    <col min="10" max="10" width="8.140625" customWidth="1"/>
    <col min="12" max="12" width="7" customWidth="1"/>
    <col min="13" max="13" width="5.140625" customWidth="1"/>
    <col min="14" max="14" width="9" customWidth="1"/>
    <col min="15" max="15" width="7.42578125" customWidth="1"/>
    <col min="16" max="16" width="7.28515625" customWidth="1"/>
  </cols>
  <sheetData>
    <row r="1" spans="1:18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8" ht="15.75">
      <c r="A2" s="80"/>
      <c r="B2" s="80"/>
      <c r="C2" s="80"/>
      <c r="D2" s="80"/>
      <c r="E2" s="82" t="s">
        <v>568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8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8" ht="36" customHeight="1">
      <c r="A4" s="365" t="s">
        <v>0</v>
      </c>
      <c r="B4" s="367" t="s">
        <v>1</v>
      </c>
      <c r="C4" s="367" t="s">
        <v>2</v>
      </c>
      <c r="D4" s="369" t="s">
        <v>103</v>
      </c>
      <c r="E4" s="369" t="s">
        <v>445</v>
      </c>
      <c r="F4" s="63" t="s">
        <v>100</v>
      </c>
      <c r="G4" s="64" t="s">
        <v>439</v>
      </c>
      <c r="H4" s="64" t="s">
        <v>438</v>
      </c>
      <c r="I4" s="65" t="s">
        <v>440</v>
      </c>
      <c r="J4" s="65" t="s">
        <v>441</v>
      </c>
      <c r="K4" s="65" t="s">
        <v>442</v>
      </c>
      <c r="L4" s="65" t="s">
        <v>101</v>
      </c>
      <c r="M4" s="65" t="s">
        <v>102</v>
      </c>
      <c r="N4" s="66" t="s">
        <v>448</v>
      </c>
      <c r="O4" s="65" t="s">
        <v>271</v>
      </c>
      <c r="P4" s="358" t="s">
        <v>223</v>
      </c>
      <c r="Q4" s="360" t="s">
        <v>446</v>
      </c>
    </row>
    <row r="5" spans="1:18" ht="13.5">
      <c r="A5" s="366"/>
      <c r="B5" s="368"/>
      <c r="C5" s="368"/>
      <c r="D5" s="370"/>
      <c r="E5" s="370"/>
      <c r="F5" s="364" t="s">
        <v>106</v>
      </c>
      <c r="G5" s="364"/>
      <c r="H5" s="364"/>
      <c r="I5" s="364"/>
      <c r="J5" s="364"/>
      <c r="K5" s="364"/>
      <c r="L5" s="364" t="s">
        <v>447</v>
      </c>
      <c r="M5" s="364"/>
      <c r="N5" s="364"/>
      <c r="O5" s="364"/>
      <c r="P5" s="359"/>
      <c r="Q5" s="361"/>
    </row>
    <row r="6" spans="1:18">
      <c r="A6" s="67" t="s">
        <v>3</v>
      </c>
      <c r="B6" s="1" t="s">
        <v>4</v>
      </c>
      <c r="C6" s="2" t="s">
        <v>5</v>
      </c>
      <c r="D6" s="2" t="s">
        <v>118</v>
      </c>
      <c r="E6" s="62">
        <v>9.0399999999999991</v>
      </c>
      <c r="F6" s="2">
        <v>0.02</v>
      </c>
      <c r="G6" s="61">
        <v>0.01</v>
      </c>
      <c r="H6" s="61">
        <v>0.01</v>
      </c>
      <c r="I6" s="61">
        <v>0.01</v>
      </c>
      <c r="J6" s="2"/>
      <c r="K6" s="61">
        <v>0.01</v>
      </c>
      <c r="L6" s="59">
        <v>0.3</v>
      </c>
      <c r="M6" s="60">
        <v>4.4000000000000004</v>
      </c>
      <c r="N6" s="60">
        <v>1.666666666666667</v>
      </c>
      <c r="O6" s="60">
        <v>4.4000000000000004</v>
      </c>
      <c r="P6" s="58">
        <f t="shared" ref="P6:P27" si="0">M6/L6</f>
        <v>14.666666666666668</v>
      </c>
      <c r="Q6" s="68">
        <f>N6/L6</f>
        <v>5.5555555555555571</v>
      </c>
      <c r="R6" s="249"/>
    </row>
    <row r="7" spans="1:18">
      <c r="A7" s="69" t="s">
        <v>6</v>
      </c>
      <c r="B7" s="3" t="s">
        <v>4</v>
      </c>
      <c r="C7" s="4" t="s">
        <v>7</v>
      </c>
      <c r="D7" s="4" t="s">
        <v>118</v>
      </c>
      <c r="E7" s="54">
        <v>9.07</v>
      </c>
      <c r="F7" s="4">
        <v>0.02</v>
      </c>
      <c r="G7" s="52">
        <v>0.01</v>
      </c>
      <c r="H7" s="52">
        <v>0.01</v>
      </c>
      <c r="I7" s="52">
        <v>0.01</v>
      </c>
      <c r="J7" s="4"/>
      <c r="K7" s="52">
        <v>0.01</v>
      </c>
      <c r="L7" s="53">
        <v>0.3</v>
      </c>
      <c r="M7" s="55">
        <v>4.4000000000000004</v>
      </c>
      <c r="N7" s="55">
        <v>1.666666666666667</v>
      </c>
      <c r="O7" s="55">
        <v>4.4000000000000004</v>
      </c>
      <c r="P7" s="56">
        <f t="shared" si="0"/>
        <v>14.666666666666668</v>
      </c>
      <c r="Q7" s="70">
        <f t="shared" ref="Q7:Q27" si="1">N7/L7</f>
        <v>5.5555555555555571</v>
      </c>
      <c r="R7" s="6"/>
    </row>
    <row r="8" spans="1:18">
      <c r="A8" s="69" t="s">
        <v>8</v>
      </c>
      <c r="B8" s="3" t="s">
        <v>4</v>
      </c>
      <c r="C8" s="4" t="s">
        <v>9</v>
      </c>
      <c r="D8" s="4" t="s">
        <v>118</v>
      </c>
      <c r="E8" s="54">
        <v>8.73</v>
      </c>
      <c r="F8" s="4">
        <v>0.03</v>
      </c>
      <c r="G8" s="52">
        <v>0.01</v>
      </c>
      <c r="H8" s="52">
        <v>0.01</v>
      </c>
      <c r="I8" s="52">
        <v>0.01</v>
      </c>
      <c r="J8" s="4"/>
      <c r="K8" s="52">
        <v>0.01</v>
      </c>
      <c r="L8" s="53">
        <v>0.3</v>
      </c>
      <c r="M8" s="55">
        <v>5.3</v>
      </c>
      <c r="N8" s="55">
        <v>2.5</v>
      </c>
      <c r="O8" s="55">
        <v>5.3</v>
      </c>
      <c r="P8" s="56">
        <f t="shared" si="0"/>
        <v>17.666666666666668</v>
      </c>
      <c r="Q8" s="70">
        <f t="shared" si="1"/>
        <v>8.3333333333333339</v>
      </c>
      <c r="R8" s="6"/>
    </row>
    <row r="9" spans="1:18">
      <c r="A9" s="69" t="s">
        <v>10</v>
      </c>
      <c r="B9" s="3" t="s">
        <v>4</v>
      </c>
      <c r="C9" s="4" t="s">
        <v>11</v>
      </c>
      <c r="D9" s="4" t="s">
        <v>118</v>
      </c>
      <c r="E9" s="54">
        <v>8.56</v>
      </c>
      <c r="F9" s="4">
        <v>0.02</v>
      </c>
      <c r="G9" s="4">
        <v>0.01</v>
      </c>
      <c r="H9" s="52">
        <v>0.01</v>
      </c>
      <c r="I9" s="52">
        <v>0.01</v>
      </c>
      <c r="J9" s="4"/>
      <c r="K9" s="4">
        <v>0.01</v>
      </c>
      <c r="L9" s="53">
        <v>0.3</v>
      </c>
      <c r="M9" s="55">
        <v>4.8</v>
      </c>
      <c r="N9" s="55">
        <v>1.666666666666667</v>
      </c>
      <c r="O9" s="55">
        <v>4.8</v>
      </c>
      <c r="P9" s="56">
        <f t="shared" si="0"/>
        <v>16</v>
      </c>
      <c r="Q9" s="70">
        <f t="shared" si="1"/>
        <v>5.5555555555555571</v>
      </c>
      <c r="R9" s="6"/>
    </row>
    <row r="10" spans="1:18">
      <c r="A10" s="69" t="s">
        <v>12</v>
      </c>
      <c r="B10" s="3" t="s">
        <v>13</v>
      </c>
      <c r="C10" s="4" t="s">
        <v>5</v>
      </c>
      <c r="D10" s="4" t="s">
        <v>108</v>
      </c>
      <c r="E10" s="54">
        <v>8.4</v>
      </c>
      <c r="F10" s="52">
        <v>0.01</v>
      </c>
      <c r="G10" s="52">
        <v>0.01</v>
      </c>
      <c r="H10" s="52">
        <v>0.01</v>
      </c>
      <c r="I10" s="52">
        <v>0.01</v>
      </c>
      <c r="J10" s="4"/>
      <c r="K10" s="52">
        <v>0.01</v>
      </c>
      <c r="L10" s="53">
        <v>0.3</v>
      </c>
      <c r="M10" s="55">
        <v>3.4</v>
      </c>
      <c r="N10" s="53">
        <v>0.8</v>
      </c>
      <c r="O10" s="55">
        <v>3.4</v>
      </c>
      <c r="P10" s="56">
        <f t="shared" si="0"/>
        <v>11.333333333333334</v>
      </c>
      <c r="Q10" s="70">
        <f t="shared" si="1"/>
        <v>2.666666666666667</v>
      </c>
      <c r="R10" s="6"/>
    </row>
    <row r="11" spans="1:18">
      <c r="A11" s="69" t="s">
        <v>14</v>
      </c>
      <c r="B11" s="3" t="s">
        <v>13</v>
      </c>
      <c r="C11" s="4" t="s">
        <v>7</v>
      </c>
      <c r="D11" s="4" t="s">
        <v>118</v>
      </c>
      <c r="E11" s="54">
        <v>8.84</v>
      </c>
      <c r="F11" s="52">
        <v>0.01</v>
      </c>
      <c r="G11" s="52">
        <v>0.01</v>
      </c>
      <c r="H11" s="52">
        <v>0.01</v>
      </c>
      <c r="I11" s="52">
        <v>0.01</v>
      </c>
      <c r="J11" s="4"/>
      <c r="K11" s="52">
        <v>0.01</v>
      </c>
      <c r="L11" s="53">
        <v>0.3</v>
      </c>
      <c r="M11" s="55">
        <v>3</v>
      </c>
      <c r="N11" s="53">
        <v>0.8</v>
      </c>
      <c r="O11" s="55">
        <v>3</v>
      </c>
      <c r="P11" s="56">
        <f t="shared" si="0"/>
        <v>10</v>
      </c>
      <c r="Q11" s="70">
        <f t="shared" si="1"/>
        <v>2.666666666666667</v>
      </c>
      <c r="R11" s="6"/>
    </row>
    <row r="12" spans="1:18">
      <c r="A12" s="69" t="s">
        <v>15</v>
      </c>
      <c r="B12" s="3" t="s">
        <v>13</v>
      </c>
      <c r="C12" s="4" t="s">
        <v>16</v>
      </c>
      <c r="D12" s="4" t="s">
        <v>118</v>
      </c>
      <c r="E12" s="54">
        <v>9.1300000000000008</v>
      </c>
      <c r="F12" s="4">
        <v>0.04</v>
      </c>
      <c r="G12" s="4">
        <v>0.01</v>
      </c>
      <c r="H12" s="52">
        <v>0.01</v>
      </c>
      <c r="I12" s="52">
        <v>0.01</v>
      </c>
      <c r="J12" s="4"/>
      <c r="K12" s="4">
        <v>0.01</v>
      </c>
      <c r="L12" s="53">
        <v>0.3</v>
      </c>
      <c r="M12" s="55">
        <v>5.8</v>
      </c>
      <c r="N12" s="55">
        <v>3.3333333333333339</v>
      </c>
      <c r="O12" s="55">
        <v>5.8</v>
      </c>
      <c r="P12" s="56">
        <f t="shared" si="0"/>
        <v>19.333333333333332</v>
      </c>
      <c r="Q12" s="70">
        <f t="shared" si="1"/>
        <v>11.111111111111114</v>
      </c>
      <c r="R12" s="6"/>
    </row>
    <row r="13" spans="1:18">
      <c r="A13" s="69" t="s">
        <v>17</v>
      </c>
      <c r="B13" s="3" t="s">
        <v>13</v>
      </c>
      <c r="C13" s="4" t="s">
        <v>18</v>
      </c>
      <c r="D13" s="4" t="s">
        <v>118</v>
      </c>
      <c r="E13" s="54">
        <v>8.76</v>
      </c>
      <c r="F13" s="4">
        <v>0.03</v>
      </c>
      <c r="G13" s="52">
        <v>0.01</v>
      </c>
      <c r="H13" s="52">
        <v>0.01</v>
      </c>
      <c r="I13" s="52">
        <v>0.01</v>
      </c>
      <c r="J13" s="4"/>
      <c r="K13" s="52">
        <v>0.01</v>
      </c>
      <c r="L13" s="53">
        <v>0.3</v>
      </c>
      <c r="M13" s="55">
        <v>5.4</v>
      </c>
      <c r="N13" s="55">
        <v>2.5</v>
      </c>
      <c r="O13" s="55">
        <v>5.4</v>
      </c>
      <c r="P13" s="56">
        <f t="shared" si="0"/>
        <v>18.000000000000004</v>
      </c>
      <c r="Q13" s="70">
        <f t="shared" si="1"/>
        <v>8.3333333333333339</v>
      </c>
      <c r="R13" s="6"/>
    </row>
    <row r="14" spans="1:18">
      <c r="A14" s="69" t="s">
        <v>19</v>
      </c>
      <c r="B14" s="3" t="s">
        <v>20</v>
      </c>
      <c r="C14" s="4" t="s">
        <v>5</v>
      </c>
      <c r="D14" s="4" t="s">
        <v>108</v>
      </c>
      <c r="E14" s="54">
        <v>8.74</v>
      </c>
      <c r="F14" s="52">
        <v>0.01</v>
      </c>
      <c r="G14" s="52">
        <v>0.01</v>
      </c>
      <c r="H14" s="52">
        <v>0.01</v>
      </c>
      <c r="I14" s="52">
        <v>0.01</v>
      </c>
      <c r="J14" s="4"/>
      <c r="K14" s="52">
        <v>0.01</v>
      </c>
      <c r="L14" s="53">
        <v>0.3</v>
      </c>
      <c r="M14" s="55">
        <v>3.1</v>
      </c>
      <c r="N14" s="53">
        <v>0.8</v>
      </c>
      <c r="O14" s="55">
        <v>3.1</v>
      </c>
      <c r="P14" s="56">
        <f t="shared" si="0"/>
        <v>10.333333333333334</v>
      </c>
      <c r="Q14" s="70">
        <f t="shared" si="1"/>
        <v>2.666666666666667</v>
      </c>
      <c r="R14" s="6"/>
    </row>
    <row r="15" spans="1:18">
      <c r="A15" s="69" t="s">
        <v>21</v>
      </c>
      <c r="B15" s="3" t="s">
        <v>20</v>
      </c>
      <c r="C15" s="4" t="s">
        <v>7</v>
      </c>
      <c r="D15" s="4" t="s">
        <v>108</v>
      </c>
      <c r="E15" s="54">
        <v>8.66</v>
      </c>
      <c r="F15" s="4">
        <v>0.02</v>
      </c>
      <c r="G15" s="52">
        <v>0.01</v>
      </c>
      <c r="H15" s="52">
        <v>0.01</v>
      </c>
      <c r="I15" s="52">
        <v>0.01</v>
      </c>
      <c r="J15" s="4"/>
      <c r="K15" s="52">
        <v>0.01</v>
      </c>
      <c r="L15" s="53">
        <v>0.3</v>
      </c>
      <c r="M15" s="55">
        <v>4.3</v>
      </c>
      <c r="N15" s="55">
        <v>1.666666666666667</v>
      </c>
      <c r="O15" s="55">
        <v>4.3</v>
      </c>
      <c r="P15" s="56">
        <f t="shared" si="0"/>
        <v>14.333333333333334</v>
      </c>
      <c r="Q15" s="70">
        <f t="shared" si="1"/>
        <v>5.5555555555555571</v>
      </c>
      <c r="R15" s="6"/>
    </row>
    <row r="16" spans="1:18">
      <c r="A16" s="69" t="s">
        <v>22</v>
      </c>
      <c r="B16" s="3" t="s">
        <v>20</v>
      </c>
      <c r="C16" s="4" t="s">
        <v>9</v>
      </c>
      <c r="D16" s="4" t="s">
        <v>118</v>
      </c>
      <c r="E16" s="54">
        <v>8.51</v>
      </c>
      <c r="F16" s="4">
        <v>0.03</v>
      </c>
      <c r="G16" s="4">
        <v>0.01</v>
      </c>
      <c r="H16" s="52">
        <v>0.01</v>
      </c>
      <c r="I16" s="52">
        <v>0.01</v>
      </c>
      <c r="J16" s="4"/>
      <c r="K16" s="4">
        <v>0.01</v>
      </c>
      <c r="L16" s="53">
        <v>0.3</v>
      </c>
      <c r="M16" s="55">
        <v>4.4000000000000004</v>
      </c>
      <c r="N16" s="55">
        <v>2.5</v>
      </c>
      <c r="O16" s="55">
        <v>4.4000000000000004</v>
      </c>
      <c r="P16" s="56">
        <f t="shared" si="0"/>
        <v>14.666666666666668</v>
      </c>
      <c r="Q16" s="70">
        <f t="shared" si="1"/>
        <v>8.3333333333333339</v>
      </c>
      <c r="R16" s="6"/>
    </row>
    <row r="17" spans="1:18">
      <c r="A17" s="69" t="s">
        <v>23</v>
      </c>
      <c r="B17" s="3" t="s">
        <v>20</v>
      </c>
      <c r="C17" s="4" t="s">
        <v>11</v>
      </c>
      <c r="D17" s="4" t="s">
        <v>118</v>
      </c>
      <c r="E17" s="54">
        <v>8.76</v>
      </c>
      <c r="F17" s="4">
        <v>0.03</v>
      </c>
      <c r="G17" s="4">
        <v>0.01</v>
      </c>
      <c r="H17" s="52">
        <v>0.01</v>
      </c>
      <c r="I17" s="52">
        <v>0.01</v>
      </c>
      <c r="J17" s="4"/>
      <c r="K17" s="4">
        <v>0.01</v>
      </c>
      <c r="L17" s="53">
        <v>0.3</v>
      </c>
      <c r="M17" s="55">
        <v>4.9000000000000004</v>
      </c>
      <c r="N17" s="55">
        <v>2.5</v>
      </c>
      <c r="O17" s="55">
        <v>4.9000000000000004</v>
      </c>
      <c r="P17" s="56">
        <f t="shared" si="0"/>
        <v>16.333333333333336</v>
      </c>
      <c r="Q17" s="70">
        <f t="shared" si="1"/>
        <v>8.3333333333333339</v>
      </c>
      <c r="R17" s="6"/>
    </row>
    <row r="18" spans="1:18">
      <c r="A18" s="69" t="s">
        <v>24</v>
      </c>
      <c r="B18" s="3" t="s">
        <v>25</v>
      </c>
      <c r="C18" s="4" t="s">
        <v>5</v>
      </c>
      <c r="D18" s="4" t="s">
        <v>118</v>
      </c>
      <c r="E18" s="54">
        <v>7.98</v>
      </c>
      <c r="F18" s="52">
        <v>0.01</v>
      </c>
      <c r="G18" s="4">
        <v>0.02</v>
      </c>
      <c r="H18" s="4">
        <v>0.01</v>
      </c>
      <c r="I18" s="52">
        <v>0.01</v>
      </c>
      <c r="J18" s="4"/>
      <c r="K18" s="4">
        <v>0.01</v>
      </c>
      <c r="L18" s="53">
        <v>0.3</v>
      </c>
      <c r="M18" s="55">
        <v>1.4</v>
      </c>
      <c r="N18" s="53">
        <v>0.8</v>
      </c>
      <c r="O18" s="55">
        <v>1.4</v>
      </c>
      <c r="P18" s="56">
        <f t="shared" si="0"/>
        <v>4.666666666666667</v>
      </c>
      <c r="Q18" s="70">
        <f t="shared" si="1"/>
        <v>2.666666666666667</v>
      </c>
      <c r="R18" s="6"/>
    </row>
    <row r="19" spans="1:18">
      <c r="A19" s="69" t="s">
        <v>26</v>
      </c>
      <c r="B19" s="3" t="s">
        <v>27</v>
      </c>
      <c r="C19" s="4" t="s">
        <v>28</v>
      </c>
      <c r="D19" s="4" t="s">
        <v>118</v>
      </c>
      <c r="E19" s="54">
        <v>7.5</v>
      </c>
      <c r="F19" s="52">
        <v>0.01</v>
      </c>
      <c r="G19" s="4">
        <v>0.08</v>
      </c>
      <c r="H19" s="4">
        <v>0.09</v>
      </c>
      <c r="I19" s="52">
        <v>0.01</v>
      </c>
      <c r="J19" s="4"/>
      <c r="K19" s="52">
        <v>0.01</v>
      </c>
      <c r="L19" s="53">
        <v>0.3</v>
      </c>
      <c r="M19" s="55">
        <v>3.9</v>
      </c>
      <c r="N19" s="53">
        <v>0.8</v>
      </c>
      <c r="O19" s="55">
        <v>3.9</v>
      </c>
      <c r="P19" s="56">
        <f t="shared" si="0"/>
        <v>13</v>
      </c>
      <c r="Q19" s="70">
        <f t="shared" si="1"/>
        <v>2.666666666666667</v>
      </c>
      <c r="R19" s="6"/>
    </row>
    <row r="20" spans="1:18">
      <c r="A20" s="69" t="s">
        <v>29</v>
      </c>
      <c r="B20" s="3" t="s">
        <v>27</v>
      </c>
      <c r="C20" s="4" t="s">
        <v>30</v>
      </c>
      <c r="D20" s="4" t="s">
        <v>118</v>
      </c>
      <c r="E20" s="54">
        <v>8.23</v>
      </c>
      <c r="F20" s="4">
        <v>0.05</v>
      </c>
      <c r="G20" s="4">
        <v>0.04</v>
      </c>
      <c r="H20" s="4">
        <v>0.03</v>
      </c>
      <c r="I20" s="52">
        <v>0.01</v>
      </c>
      <c r="J20" s="4"/>
      <c r="K20" s="4">
        <v>0.01</v>
      </c>
      <c r="L20" s="53">
        <v>0.3</v>
      </c>
      <c r="M20" s="55">
        <v>6.3</v>
      </c>
      <c r="N20" s="55">
        <v>4.1666666666666679</v>
      </c>
      <c r="O20" s="55">
        <v>6.3</v>
      </c>
      <c r="P20" s="56">
        <f t="shared" si="0"/>
        <v>21</v>
      </c>
      <c r="Q20" s="70">
        <f t="shared" si="1"/>
        <v>13.888888888888893</v>
      </c>
      <c r="R20" s="6"/>
    </row>
    <row r="21" spans="1:18">
      <c r="A21" s="69" t="s">
        <v>31</v>
      </c>
      <c r="B21" s="3" t="s">
        <v>32</v>
      </c>
      <c r="C21" s="4" t="s">
        <v>5</v>
      </c>
      <c r="D21" s="4" t="s">
        <v>108</v>
      </c>
      <c r="E21" s="54">
        <v>7.16</v>
      </c>
      <c r="F21" s="4">
        <v>0.64</v>
      </c>
      <c r="G21" s="52">
        <v>0.01</v>
      </c>
      <c r="H21" s="52">
        <v>0.01</v>
      </c>
      <c r="I21" s="52">
        <v>0.01</v>
      </c>
      <c r="J21" s="4"/>
      <c r="K21" s="52">
        <v>0.01</v>
      </c>
      <c r="L21" s="53">
        <v>0.3</v>
      </c>
      <c r="M21" s="55">
        <v>31.5</v>
      </c>
      <c r="N21" s="55">
        <v>53.333333333333343</v>
      </c>
      <c r="O21" s="55">
        <v>31.5</v>
      </c>
      <c r="P21" s="56">
        <f t="shared" si="0"/>
        <v>105</v>
      </c>
      <c r="Q21" s="70">
        <f t="shared" si="1"/>
        <v>177.77777777777783</v>
      </c>
      <c r="R21" s="6"/>
    </row>
    <row r="22" spans="1:18">
      <c r="A22" s="69" t="s">
        <v>33</v>
      </c>
      <c r="B22" s="3" t="s">
        <v>34</v>
      </c>
      <c r="C22" s="47" t="s">
        <v>35</v>
      </c>
      <c r="D22" s="4" t="s">
        <v>108</v>
      </c>
      <c r="E22" s="54">
        <v>9.06</v>
      </c>
      <c r="F22" s="4">
        <v>7.0000000000000007E-2</v>
      </c>
      <c r="G22" s="52">
        <v>0.01</v>
      </c>
      <c r="H22" s="52">
        <v>0.01</v>
      </c>
      <c r="I22" s="4"/>
      <c r="J22" s="52">
        <v>0.01</v>
      </c>
      <c r="K22" s="4"/>
      <c r="L22" s="53">
        <v>0.3</v>
      </c>
      <c r="M22" s="55">
        <v>8.4</v>
      </c>
      <c r="N22" s="55">
        <v>5.8333333333333348</v>
      </c>
      <c r="O22" s="55">
        <v>8.4</v>
      </c>
      <c r="P22" s="56">
        <f t="shared" si="0"/>
        <v>28.000000000000004</v>
      </c>
      <c r="Q22" s="70">
        <f t="shared" si="1"/>
        <v>19.44444444444445</v>
      </c>
      <c r="R22" s="6"/>
    </row>
    <row r="23" spans="1:18">
      <c r="A23" s="69" t="s">
        <v>36</v>
      </c>
      <c r="B23" s="3" t="s">
        <v>34</v>
      </c>
      <c r="C23" s="47" t="s">
        <v>37</v>
      </c>
      <c r="D23" s="4" t="s">
        <v>118</v>
      </c>
      <c r="E23" s="54">
        <v>9.0399999999999991</v>
      </c>
      <c r="F23" s="4">
        <v>7.0000000000000007E-2</v>
      </c>
      <c r="G23" s="52">
        <v>0.01</v>
      </c>
      <c r="H23" s="52">
        <v>0.01</v>
      </c>
      <c r="I23" s="52">
        <v>0.01</v>
      </c>
      <c r="J23" s="4"/>
      <c r="K23" s="52">
        <v>0.01</v>
      </c>
      <c r="L23" s="53">
        <v>0.3</v>
      </c>
      <c r="M23" s="55">
        <v>8.9</v>
      </c>
      <c r="N23" s="55">
        <v>5.8333333333333348</v>
      </c>
      <c r="O23" s="55">
        <v>8.9</v>
      </c>
      <c r="P23" s="56">
        <f t="shared" si="0"/>
        <v>29.666666666666668</v>
      </c>
      <c r="Q23" s="70">
        <f t="shared" si="1"/>
        <v>19.44444444444445</v>
      </c>
      <c r="R23" s="6"/>
    </row>
    <row r="24" spans="1:18">
      <c r="A24" s="69" t="s">
        <v>38</v>
      </c>
      <c r="B24" s="3" t="s">
        <v>34</v>
      </c>
      <c r="C24" s="47" t="s">
        <v>39</v>
      </c>
      <c r="D24" s="4" t="s">
        <v>108</v>
      </c>
      <c r="E24" s="54">
        <v>9.08</v>
      </c>
      <c r="F24" s="4">
        <v>7.0000000000000007E-2</v>
      </c>
      <c r="G24" s="52">
        <v>0.01</v>
      </c>
      <c r="H24" s="52">
        <v>0.01</v>
      </c>
      <c r="I24" s="52">
        <v>0.01</v>
      </c>
      <c r="J24" s="4"/>
      <c r="K24" s="52">
        <v>0.01</v>
      </c>
      <c r="L24" s="53">
        <v>0.3</v>
      </c>
      <c r="M24" s="55">
        <v>8.6999999999999993</v>
      </c>
      <c r="N24" s="55">
        <v>5.8333333333333348</v>
      </c>
      <c r="O24" s="55">
        <v>8.6999999999999993</v>
      </c>
      <c r="P24" s="56">
        <f t="shared" si="0"/>
        <v>29</v>
      </c>
      <c r="Q24" s="70">
        <f t="shared" si="1"/>
        <v>19.44444444444445</v>
      </c>
      <c r="R24" s="6"/>
    </row>
    <row r="25" spans="1:18">
      <c r="A25" s="69" t="s">
        <v>40</v>
      </c>
      <c r="B25" s="3" t="s">
        <v>41</v>
      </c>
      <c r="C25" s="47" t="s">
        <v>37</v>
      </c>
      <c r="D25" s="4" t="s">
        <v>118</v>
      </c>
      <c r="E25" s="54">
        <v>8.83</v>
      </c>
      <c r="F25" s="4">
        <v>7.0000000000000007E-2</v>
      </c>
      <c r="G25" s="52">
        <v>0.01</v>
      </c>
      <c r="H25" s="52">
        <v>0.01</v>
      </c>
      <c r="I25" s="52">
        <v>0.01</v>
      </c>
      <c r="J25" s="4"/>
      <c r="K25" s="52">
        <v>0.01</v>
      </c>
      <c r="L25" s="53">
        <v>0.3</v>
      </c>
      <c r="M25" s="55">
        <v>8.9</v>
      </c>
      <c r="N25" s="55">
        <v>5.8333333333333348</v>
      </c>
      <c r="O25" s="55">
        <v>8.9</v>
      </c>
      <c r="P25" s="56">
        <f t="shared" si="0"/>
        <v>29.666666666666668</v>
      </c>
      <c r="Q25" s="70">
        <f t="shared" si="1"/>
        <v>19.44444444444445</v>
      </c>
      <c r="R25" s="6"/>
    </row>
    <row r="26" spans="1:18">
      <c r="A26" s="69" t="s">
        <v>42</v>
      </c>
      <c r="B26" s="3" t="s">
        <v>41</v>
      </c>
      <c r="C26" s="47" t="s">
        <v>37</v>
      </c>
      <c r="D26" s="4" t="s">
        <v>108</v>
      </c>
      <c r="E26" s="54">
        <v>8.8800000000000008</v>
      </c>
      <c r="F26" s="4">
        <v>0.08</v>
      </c>
      <c r="G26" s="52">
        <v>0.01</v>
      </c>
      <c r="H26" s="52">
        <v>0.01</v>
      </c>
      <c r="I26" s="4"/>
      <c r="J26" s="52">
        <v>0.01</v>
      </c>
      <c r="K26" s="4"/>
      <c r="L26" s="53">
        <v>0.3</v>
      </c>
      <c r="M26" s="55">
        <v>9.5</v>
      </c>
      <c r="N26" s="55">
        <v>6.6666666666666679</v>
      </c>
      <c r="O26" s="55">
        <v>9.5</v>
      </c>
      <c r="P26" s="56">
        <f t="shared" si="0"/>
        <v>31.666666666666668</v>
      </c>
      <c r="Q26" s="70">
        <f t="shared" si="1"/>
        <v>22.222222222222229</v>
      </c>
      <c r="R26" s="6"/>
    </row>
    <row r="27" spans="1:18" ht="13.5" thickBot="1">
      <c r="A27" s="71" t="s">
        <v>43</v>
      </c>
      <c r="B27" s="72" t="s">
        <v>41</v>
      </c>
      <c r="C27" s="73" t="s">
        <v>39</v>
      </c>
      <c r="D27" s="43" t="s">
        <v>108</v>
      </c>
      <c r="E27" s="74">
        <v>9</v>
      </c>
      <c r="F27" s="43">
        <v>0.08</v>
      </c>
      <c r="G27" s="75">
        <v>0.01</v>
      </c>
      <c r="H27" s="75">
        <v>0.01</v>
      </c>
      <c r="I27" s="75">
        <v>0.01</v>
      </c>
      <c r="J27" s="43"/>
      <c r="K27" s="75">
        <v>0.01</v>
      </c>
      <c r="L27" s="76">
        <v>0.3</v>
      </c>
      <c r="M27" s="77">
        <v>9.9</v>
      </c>
      <c r="N27" s="77">
        <v>6.6666666666666679</v>
      </c>
      <c r="O27" s="77">
        <v>9.9</v>
      </c>
      <c r="P27" s="78">
        <f t="shared" si="0"/>
        <v>33</v>
      </c>
      <c r="Q27" s="79">
        <f t="shared" si="1"/>
        <v>22.222222222222229</v>
      </c>
      <c r="R27" s="6"/>
    </row>
    <row r="28" spans="1:18">
      <c r="A28" s="50" t="s">
        <v>436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spans="1:18">
      <c r="A29" s="81" t="s">
        <v>459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spans="1:18">
      <c r="A30" s="81" t="s">
        <v>460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spans="1:18" ht="13.5">
      <c r="A31" s="104" t="s">
        <v>454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  <row r="32" spans="1:18">
      <c r="A32" s="104" t="s">
        <v>443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</row>
    <row r="33" spans="1:17" ht="13.5">
      <c r="A33" s="104" t="s">
        <v>455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</row>
    <row r="34" spans="1:17">
      <c r="A34" s="104" t="s">
        <v>444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</row>
    <row r="35" spans="1:17" ht="13.5">
      <c r="A35" s="81" t="s">
        <v>456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</row>
    <row r="36" spans="1:17">
      <c r="A36" s="81" t="s">
        <v>450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</row>
    <row r="37" spans="1:17">
      <c r="A37" s="105" t="s">
        <v>437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</row>
    <row r="38" spans="1:17" ht="13.5">
      <c r="A38" s="81" t="s">
        <v>580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</row>
    <row r="39" spans="1:17">
      <c r="A39" s="81" t="s">
        <v>449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spans="1:17">
      <c r="A40" s="81" t="s">
        <v>579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</sheetData>
  <mergeCells count="9">
    <mergeCell ref="P4:P5"/>
    <mergeCell ref="Q4:Q5"/>
    <mergeCell ref="A4:A5"/>
    <mergeCell ref="B4:B5"/>
    <mergeCell ref="F5:K5"/>
    <mergeCell ref="L5:O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AR67"/>
  <sheetViews>
    <sheetView zoomScaleNormal="100" workbookViewId="0">
      <selection activeCell="C4" sqref="C4:D4"/>
    </sheetView>
  </sheetViews>
  <sheetFormatPr defaultRowHeight="12.75"/>
  <cols>
    <col min="1" max="1" width="12.28515625" customWidth="1"/>
    <col min="2" max="2" width="13.28515625" customWidth="1"/>
    <col min="3" max="3" width="18.7109375" customWidth="1"/>
    <col min="4" max="4" width="18.140625" customWidth="1"/>
  </cols>
  <sheetData>
    <row r="1" spans="1:44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pans="1:44" ht="15.75">
      <c r="A2" s="80"/>
      <c r="B2" s="80"/>
      <c r="C2" s="80"/>
      <c r="D2" s="80"/>
      <c r="E2" s="80"/>
      <c r="F2" s="80"/>
      <c r="G2" s="82"/>
      <c r="H2" s="80"/>
      <c r="I2" s="80"/>
      <c r="J2" s="80"/>
      <c r="K2" s="80"/>
      <c r="L2" s="80"/>
      <c r="M2" s="80"/>
      <c r="N2" s="80"/>
      <c r="O2" s="80"/>
      <c r="P2" s="80"/>
      <c r="Q2" s="82" t="s">
        <v>465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</row>
    <row r="3" spans="1:44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pans="1:44" ht="39" customHeight="1">
      <c r="A4" s="365" t="s">
        <v>351</v>
      </c>
      <c r="B4" s="376" t="s">
        <v>363</v>
      </c>
      <c r="C4" s="379" t="s">
        <v>581</v>
      </c>
      <c r="D4" s="380"/>
      <c r="E4" s="166" t="s">
        <v>276</v>
      </c>
      <c r="F4" s="166" t="s">
        <v>276</v>
      </c>
      <c r="G4" s="166" t="s">
        <v>276</v>
      </c>
      <c r="H4" s="166" t="s">
        <v>276</v>
      </c>
      <c r="I4" s="166" t="s">
        <v>278</v>
      </c>
      <c r="J4" s="166" t="s">
        <v>278</v>
      </c>
      <c r="K4" s="166" t="s">
        <v>278</v>
      </c>
      <c r="L4" s="166" t="s">
        <v>278</v>
      </c>
      <c r="M4" s="166" t="s">
        <v>280</v>
      </c>
      <c r="N4" s="166" t="s">
        <v>280</v>
      </c>
      <c r="O4" s="166" t="s">
        <v>280</v>
      </c>
      <c r="P4" s="166" t="s">
        <v>280</v>
      </c>
      <c r="Q4" s="166" t="s">
        <v>280</v>
      </c>
      <c r="R4" s="166" t="s">
        <v>281</v>
      </c>
      <c r="S4" s="166" t="s">
        <v>281</v>
      </c>
      <c r="T4" s="166" t="s">
        <v>281</v>
      </c>
      <c r="U4" s="166" t="s">
        <v>281</v>
      </c>
      <c r="V4" s="166" t="s">
        <v>281</v>
      </c>
      <c r="W4" s="166" t="s">
        <v>282</v>
      </c>
      <c r="X4" s="166" t="s">
        <v>282</v>
      </c>
      <c r="Y4" s="166" t="s">
        <v>282</v>
      </c>
      <c r="Z4" s="166" t="s">
        <v>282</v>
      </c>
      <c r="AA4" s="166" t="s">
        <v>283</v>
      </c>
      <c r="AB4" s="166" t="s">
        <v>283</v>
      </c>
      <c r="AC4" s="166" t="s">
        <v>283</v>
      </c>
      <c r="AD4" s="166" t="s">
        <v>283</v>
      </c>
      <c r="AE4" s="166" t="s">
        <v>283</v>
      </c>
      <c r="AF4" s="166" t="s">
        <v>283</v>
      </c>
      <c r="AG4" s="166" t="s">
        <v>283</v>
      </c>
      <c r="AH4" s="166" t="s">
        <v>285</v>
      </c>
      <c r="AI4" s="166" t="s">
        <v>285</v>
      </c>
      <c r="AJ4" s="166" t="s">
        <v>285</v>
      </c>
      <c r="AK4" s="166" t="s">
        <v>285</v>
      </c>
      <c r="AL4" s="166" t="s">
        <v>285</v>
      </c>
      <c r="AM4" s="166" t="s">
        <v>287</v>
      </c>
      <c r="AN4" s="166" t="s">
        <v>287</v>
      </c>
      <c r="AO4" s="166" t="s">
        <v>287</v>
      </c>
      <c r="AP4" s="166" t="s">
        <v>287</v>
      </c>
      <c r="AQ4" s="166" t="s">
        <v>287</v>
      </c>
      <c r="AR4" s="167" t="s">
        <v>287</v>
      </c>
    </row>
    <row r="5" spans="1:44" ht="48" customHeight="1">
      <c r="A5" s="375"/>
      <c r="B5" s="377"/>
      <c r="C5" s="381" t="s">
        <v>558</v>
      </c>
      <c r="D5" s="381" t="s">
        <v>345</v>
      </c>
      <c r="E5" s="168" t="s">
        <v>467</v>
      </c>
      <c r="F5" s="168" t="s">
        <v>352</v>
      </c>
      <c r="G5" s="168" t="s">
        <v>353</v>
      </c>
      <c r="H5" s="168" t="s">
        <v>354</v>
      </c>
      <c r="I5" s="168" t="s">
        <v>467</v>
      </c>
      <c r="J5" s="168" t="s">
        <v>352</v>
      </c>
      <c r="K5" s="168" t="s">
        <v>353</v>
      </c>
      <c r="L5" s="168" t="s">
        <v>354</v>
      </c>
      <c r="M5" s="168" t="s">
        <v>352</v>
      </c>
      <c r="N5" s="168" t="s">
        <v>468</v>
      </c>
      <c r="O5" s="168" t="s">
        <v>353</v>
      </c>
      <c r="P5" s="168" t="s">
        <v>354</v>
      </c>
      <c r="Q5" s="168" t="s">
        <v>355</v>
      </c>
      <c r="R5" s="168" t="s">
        <v>352</v>
      </c>
      <c r="S5" s="168" t="s">
        <v>468</v>
      </c>
      <c r="T5" s="168" t="s">
        <v>353</v>
      </c>
      <c r="U5" s="168" t="s">
        <v>354</v>
      </c>
      <c r="V5" s="168" t="s">
        <v>355</v>
      </c>
      <c r="W5" s="168" t="s">
        <v>352</v>
      </c>
      <c r="X5" s="168" t="s">
        <v>353</v>
      </c>
      <c r="Y5" s="168" t="s">
        <v>469</v>
      </c>
      <c r="Z5" s="168" t="s">
        <v>354</v>
      </c>
      <c r="AA5" s="168" t="s">
        <v>352</v>
      </c>
      <c r="AB5" s="168" t="s">
        <v>468</v>
      </c>
      <c r="AC5" s="168" t="s">
        <v>353</v>
      </c>
      <c r="AD5" s="168" t="s">
        <v>354</v>
      </c>
      <c r="AE5" s="168" t="s">
        <v>355</v>
      </c>
      <c r="AF5" s="168" t="s">
        <v>364</v>
      </c>
      <c r="AG5" s="168" t="s">
        <v>365</v>
      </c>
      <c r="AH5" s="168" t="s">
        <v>352</v>
      </c>
      <c r="AI5" s="168" t="s">
        <v>353</v>
      </c>
      <c r="AJ5" s="168" t="s">
        <v>354</v>
      </c>
      <c r="AK5" s="168" t="s">
        <v>470</v>
      </c>
      <c r="AL5" s="168" t="s">
        <v>355</v>
      </c>
      <c r="AM5" s="168" t="s">
        <v>352</v>
      </c>
      <c r="AN5" s="168" t="s">
        <v>468</v>
      </c>
      <c r="AO5" s="168" t="s">
        <v>353</v>
      </c>
      <c r="AP5" s="168" t="s">
        <v>354</v>
      </c>
      <c r="AQ5" s="168" t="s">
        <v>355</v>
      </c>
      <c r="AR5" s="169" t="s">
        <v>364</v>
      </c>
    </row>
    <row r="6" spans="1:44" ht="14.25" customHeight="1">
      <c r="A6" s="375"/>
      <c r="B6" s="377"/>
      <c r="C6" s="381"/>
      <c r="D6" s="381"/>
      <c r="E6" s="372" t="s">
        <v>2</v>
      </c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3"/>
      <c r="AE6" s="373"/>
      <c r="AF6" s="373"/>
      <c r="AG6" s="373"/>
      <c r="AH6" s="373"/>
      <c r="AI6" s="373"/>
      <c r="AJ6" s="373"/>
      <c r="AK6" s="373"/>
      <c r="AL6" s="373"/>
      <c r="AM6" s="373"/>
      <c r="AN6" s="373"/>
      <c r="AO6" s="373"/>
      <c r="AP6" s="373"/>
      <c r="AQ6" s="373"/>
      <c r="AR6" s="374"/>
    </row>
    <row r="7" spans="1:44">
      <c r="A7" s="366"/>
      <c r="B7" s="378"/>
      <c r="C7" s="382"/>
      <c r="D7" s="382"/>
      <c r="E7" s="194" t="s">
        <v>5</v>
      </c>
      <c r="F7" s="194" t="s">
        <v>5</v>
      </c>
      <c r="G7" s="194" t="s">
        <v>253</v>
      </c>
      <c r="H7" s="194" t="s">
        <v>277</v>
      </c>
      <c r="I7" s="194" t="s">
        <v>5</v>
      </c>
      <c r="J7" s="194" t="s">
        <v>473</v>
      </c>
      <c r="K7" s="194" t="s">
        <v>7</v>
      </c>
      <c r="L7" s="194" t="s">
        <v>474</v>
      </c>
      <c r="M7" s="194" t="s">
        <v>5</v>
      </c>
      <c r="N7" s="194" t="s">
        <v>475</v>
      </c>
      <c r="O7" s="194" t="s">
        <v>475</v>
      </c>
      <c r="P7" s="194" t="s">
        <v>476</v>
      </c>
      <c r="Q7" s="194" t="s">
        <v>263</v>
      </c>
      <c r="R7" s="194" t="s">
        <v>473</v>
      </c>
      <c r="S7" s="194" t="s">
        <v>475</v>
      </c>
      <c r="T7" s="194" t="s">
        <v>475</v>
      </c>
      <c r="U7" s="194" t="s">
        <v>16</v>
      </c>
      <c r="V7" s="194" t="s">
        <v>477</v>
      </c>
      <c r="W7" s="194" t="s">
        <v>473</v>
      </c>
      <c r="X7" s="194" t="s">
        <v>475</v>
      </c>
      <c r="Y7" s="194" t="s">
        <v>476</v>
      </c>
      <c r="Z7" s="194" t="s">
        <v>476</v>
      </c>
      <c r="AA7" s="194" t="s">
        <v>478</v>
      </c>
      <c r="AB7" s="194" t="s">
        <v>479</v>
      </c>
      <c r="AC7" s="194" t="s">
        <v>479</v>
      </c>
      <c r="AD7" s="194" t="s">
        <v>475</v>
      </c>
      <c r="AE7" s="194" t="s">
        <v>16</v>
      </c>
      <c r="AF7" s="194" t="s">
        <v>477</v>
      </c>
      <c r="AG7" s="194" t="s">
        <v>480</v>
      </c>
      <c r="AH7" s="194" t="s">
        <v>286</v>
      </c>
      <c r="AI7" s="194" t="s">
        <v>7</v>
      </c>
      <c r="AJ7" s="194" t="s">
        <v>476</v>
      </c>
      <c r="AK7" s="194" t="s">
        <v>477</v>
      </c>
      <c r="AL7" s="194" t="s">
        <v>263</v>
      </c>
      <c r="AM7" s="194" t="s">
        <v>473</v>
      </c>
      <c r="AN7" s="194" t="s">
        <v>475</v>
      </c>
      <c r="AO7" s="194" t="s">
        <v>475</v>
      </c>
      <c r="AP7" s="194" t="s">
        <v>476</v>
      </c>
      <c r="AQ7" s="194" t="s">
        <v>477</v>
      </c>
      <c r="AR7" s="200" t="s">
        <v>481</v>
      </c>
    </row>
    <row r="8" spans="1:44">
      <c r="A8" s="171" t="s">
        <v>309</v>
      </c>
      <c r="B8" s="17" t="s">
        <v>344</v>
      </c>
      <c r="C8" s="27">
        <v>75</v>
      </c>
      <c r="D8" s="27">
        <v>750</v>
      </c>
      <c r="E8" s="2" t="s">
        <v>347</v>
      </c>
      <c r="F8" s="173">
        <v>0.17</v>
      </c>
      <c r="G8" s="173">
        <v>14.4</v>
      </c>
      <c r="H8" s="173">
        <v>22.5</v>
      </c>
      <c r="I8" s="2">
        <v>0.08</v>
      </c>
      <c r="J8" s="173">
        <v>0.24</v>
      </c>
      <c r="K8" s="173">
        <v>8.44</v>
      </c>
      <c r="L8" s="173">
        <v>1.91</v>
      </c>
      <c r="M8" s="173">
        <v>3.55</v>
      </c>
      <c r="N8" s="2">
        <v>8.84</v>
      </c>
      <c r="O8" s="173">
        <v>8.93</v>
      </c>
      <c r="P8" s="173">
        <v>2.65</v>
      </c>
      <c r="Q8" s="173">
        <v>1.39</v>
      </c>
      <c r="R8" s="173">
        <v>1.63</v>
      </c>
      <c r="S8" s="2">
        <v>1.25</v>
      </c>
      <c r="T8" s="173">
        <v>1.55</v>
      </c>
      <c r="U8" s="173">
        <v>1.66</v>
      </c>
      <c r="V8" s="173">
        <v>6.63</v>
      </c>
      <c r="W8" s="173">
        <v>0.19</v>
      </c>
      <c r="X8" s="173">
        <v>0.34</v>
      </c>
      <c r="Y8" s="2">
        <v>0.5</v>
      </c>
      <c r="Z8" s="173">
        <v>0.71</v>
      </c>
      <c r="AA8" s="173">
        <v>1.87</v>
      </c>
      <c r="AB8" s="2">
        <v>11.7</v>
      </c>
      <c r="AC8" s="173">
        <v>9.3000000000000007</v>
      </c>
      <c r="AD8" s="173">
        <v>1.63</v>
      </c>
      <c r="AE8" s="173">
        <v>1.05</v>
      </c>
      <c r="AF8" s="173">
        <v>0.93</v>
      </c>
      <c r="AG8" s="173">
        <v>2.11</v>
      </c>
      <c r="AH8" s="173">
        <v>1.08</v>
      </c>
      <c r="AI8" s="173">
        <v>0.92</v>
      </c>
      <c r="AJ8" s="173">
        <v>11.7</v>
      </c>
      <c r="AK8" s="2">
        <v>2.71</v>
      </c>
      <c r="AL8" s="173">
        <v>3.11</v>
      </c>
      <c r="AM8" s="173">
        <v>1.46</v>
      </c>
      <c r="AN8" s="2">
        <v>3.85</v>
      </c>
      <c r="AO8" s="173">
        <v>3.52</v>
      </c>
      <c r="AP8" s="173">
        <v>1.1599999999999999</v>
      </c>
      <c r="AQ8" s="173">
        <v>3.68</v>
      </c>
      <c r="AR8" s="174">
        <v>3.73</v>
      </c>
    </row>
    <row r="9" spans="1:44">
      <c r="A9" s="162" t="s">
        <v>289</v>
      </c>
      <c r="B9" s="16" t="s">
        <v>106</v>
      </c>
      <c r="C9" s="29">
        <v>8.23</v>
      </c>
      <c r="D9" s="29">
        <v>82.300000000000011</v>
      </c>
      <c r="E9" s="4">
        <v>8.51</v>
      </c>
      <c r="F9" s="175">
        <v>0.53</v>
      </c>
      <c r="G9" s="175">
        <v>0.78</v>
      </c>
      <c r="H9" s="175">
        <v>0.56000000000000005</v>
      </c>
      <c r="I9" s="4">
        <v>8.23</v>
      </c>
      <c r="J9" s="175">
        <v>0.53</v>
      </c>
      <c r="K9" s="175">
        <v>0.89</v>
      </c>
      <c r="L9" s="175">
        <v>1.01</v>
      </c>
      <c r="M9" s="175">
        <v>1.1499999999999999</v>
      </c>
      <c r="N9" s="4">
        <v>7.81</v>
      </c>
      <c r="O9" s="175">
        <v>1.08</v>
      </c>
      <c r="P9" s="175">
        <v>0.9</v>
      </c>
      <c r="Q9" s="175">
        <v>1.2</v>
      </c>
      <c r="R9" s="175">
        <v>0.79</v>
      </c>
      <c r="S9" s="4">
        <v>8</v>
      </c>
      <c r="T9" s="175">
        <v>0.65</v>
      </c>
      <c r="U9" s="175">
        <v>0.44</v>
      </c>
      <c r="V9" s="175">
        <v>0.68</v>
      </c>
      <c r="W9" s="175">
        <v>0.47</v>
      </c>
      <c r="X9" s="175">
        <v>0.46</v>
      </c>
      <c r="Y9" s="4">
        <v>7.95</v>
      </c>
      <c r="Z9" s="175">
        <v>0.49</v>
      </c>
      <c r="AA9" s="175">
        <v>0.6</v>
      </c>
      <c r="AB9" s="4">
        <v>7.18</v>
      </c>
      <c r="AC9" s="175">
        <v>0.71</v>
      </c>
      <c r="AD9" s="175">
        <v>0.39</v>
      </c>
      <c r="AE9" s="175">
        <v>0.56999999999999995</v>
      </c>
      <c r="AF9" s="175">
        <v>0.48</v>
      </c>
      <c r="AG9" s="175">
        <v>0.53</v>
      </c>
      <c r="AH9" s="175">
        <v>0.46</v>
      </c>
      <c r="AI9" s="175">
        <v>0.49</v>
      </c>
      <c r="AJ9" s="175">
        <v>0.61</v>
      </c>
      <c r="AK9" s="4">
        <v>7.66</v>
      </c>
      <c r="AL9" s="175">
        <v>0.64</v>
      </c>
      <c r="AM9" s="175">
        <v>0.39</v>
      </c>
      <c r="AN9" s="4">
        <v>6.14</v>
      </c>
      <c r="AO9" s="175">
        <v>0.51</v>
      </c>
      <c r="AP9" s="175">
        <v>0.36</v>
      </c>
      <c r="AQ9" s="175">
        <v>0.42</v>
      </c>
      <c r="AR9" s="176">
        <v>1.1499999999999999</v>
      </c>
    </row>
    <row r="10" spans="1:44">
      <c r="A10" s="162" t="s">
        <v>310</v>
      </c>
      <c r="B10" s="16" t="s">
        <v>344</v>
      </c>
      <c r="C10" s="29">
        <v>1.8</v>
      </c>
      <c r="D10" s="29">
        <v>18</v>
      </c>
      <c r="E10" s="33">
        <v>32</v>
      </c>
      <c r="F10" s="177">
        <v>31</v>
      </c>
      <c r="G10" s="177">
        <v>1110</v>
      </c>
      <c r="H10" s="177">
        <v>1670</v>
      </c>
      <c r="I10" s="33">
        <v>30</v>
      </c>
      <c r="J10" s="177">
        <v>27</v>
      </c>
      <c r="K10" s="177">
        <v>535</v>
      </c>
      <c r="L10" s="177">
        <v>133</v>
      </c>
      <c r="M10" s="177">
        <v>196</v>
      </c>
      <c r="N10" s="33">
        <v>411</v>
      </c>
      <c r="O10" s="177">
        <v>387</v>
      </c>
      <c r="P10" s="177">
        <v>261</v>
      </c>
      <c r="Q10" s="177">
        <v>150</v>
      </c>
      <c r="R10" s="177">
        <v>64</v>
      </c>
      <c r="S10" s="33">
        <v>290</v>
      </c>
      <c r="T10" s="177">
        <v>297</v>
      </c>
      <c r="U10" s="177">
        <v>274</v>
      </c>
      <c r="V10" s="177">
        <v>1210</v>
      </c>
      <c r="W10" s="177">
        <v>123</v>
      </c>
      <c r="X10" s="177">
        <v>107</v>
      </c>
      <c r="Y10" s="33">
        <v>161</v>
      </c>
      <c r="Z10" s="177">
        <v>163</v>
      </c>
      <c r="AA10" s="177">
        <v>488</v>
      </c>
      <c r="AB10" s="33">
        <v>842</v>
      </c>
      <c r="AC10" s="177">
        <v>919</v>
      </c>
      <c r="AD10" s="177">
        <v>519</v>
      </c>
      <c r="AE10" s="177">
        <v>631</v>
      </c>
      <c r="AF10" s="177">
        <v>237</v>
      </c>
      <c r="AG10" s="177">
        <v>449</v>
      </c>
      <c r="AH10" s="177">
        <v>357</v>
      </c>
      <c r="AI10" s="177">
        <v>310</v>
      </c>
      <c r="AJ10" s="177">
        <v>414</v>
      </c>
      <c r="AK10" s="33">
        <v>294</v>
      </c>
      <c r="AL10" s="177">
        <v>308</v>
      </c>
      <c r="AM10" s="177">
        <v>638</v>
      </c>
      <c r="AN10" s="33">
        <v>1090</v>
      </c>
      <c r="AO10" s="177">
        <v>1160</v>
      </c>
      <c r="AP10" s="177">
        <v>294</v>
      </c>
      <c r="AQ10" s="177">
        <v>565</v>
      </c>
      <c r="AR10" s="178">
        <v>889</v>
      </c>
    </row>
    <row r="11" spans="1:44">
      <c r="A11" s="163" t="s">
        <v>290</v>
      </c>
      <c r="B11" s="16" t="s">
        <v>344</v>
      </c>
      <c r="C11" s="29">
        <v>10</v>
      </c>
      <c r="D11" s="29">
        <v>100</v>
      </c>
      <c r="E11" s="11"/>
      <c r="F11" s="175">
        <v>40</v>
      </c>
      <c r="G11" s="175">
        <v>50</v>
      </c>
      <c r="H11" s="175">
        <v>40</v>
      </c>
      <c r="I11" s="11"/>
      <c r="J11" s="175">
        <v>40</v>
      </c>
      <c r="K11" s="175">
        <v>50</v>
      </c>
      <c r="L11" s="175">
        <v>50</v>
      </c>
      <c r="M11" s="175">
        <v>40</v>
      </c>
      <c r="N11" s="11"/>
      <c r="O11" s="175">
        <v>50</v>
      </c>
      <c r="P11" s="175">
        <v>40</v>
      </c>
      <c r="Q11" s="175">
        <v>50</v>
      </c>
      <c r="R11" s="175">
        <v>50</v>
      </c>
      <c r="S11" s="11"/>
      <c r="T11" s="175">
        <v>40</v>
      </c>
      <c r="U11" s="175">
        <v>40</v>
      </c>
      <c r="V11" s="175">
        <v>40</v>
      </c>
      <c r="W11" s="175">
        <v>40</v>
      </c>
      <c r="X11" s="175">
        <v>40</v>
      </c>
      <c r="Y11" s="11"/>
      <c r="Z11" s="175">
        <v>40</v>
      </c>
      <c r="AA11" s="175">
        <v>50</v>
      </c>
      <c r="AB11" s="11"/>
      <c r="AC11" s="175">
        <v>50</v>
      </c>
      <c r="AD11" s="175">
        <v>40</v>
      </c>
      <c r="AE11" s="175">
        <v>40</v>
      </c>
      <c r="AF11" s="175">
        <v>40</v>
      </c>
      <c r="AG11" s="175">
        <v>40</v>
      </c>
      <c r="AH11" s="175">
        <v>40</v>
      </c>
      <c r="AI11" s="175">
        <v>40</v>
      </c>
      <c r="AJ11" s="175">
        <v>40</v>
      </c>
      <c r="AK11" s="11"/>
      <c r="AL11" s="175">
        <v>40</v>
      </c>
      <c r="AM11" s="175">
        <v>40</v>
      </c>
      <c r="AN11" s="11"/>
      <c r="AO11" s="175">
        <v>40</v>
      </c>
      <c r="AP11" s="175">
        <v>40</v>
      </c>
      <c r="AQ11" s="175">
        <v>40</v>
      </c>
      <c r="AR11" s="176">
        <v>40</v>
      </c>
    </row>
    <row r="12" spans="1:44">
      <c r="A12" s="162" t="s">
        <v>291</v>
      </c>
      <c r="B12" s="16" t="s">
        <v>344</v>
      </c>
      <c r="C12" s="29">
        <v>425</v>
      </c>
      <c r="D12" s="29">
        <v>4250</v>
      </c>
      <c r="E12" s="4">
        <v>1510</v>
      </c>
      <c r="F12" s="175">
        <v>202</v>
      </c>
      <c r="G12" s="175">
        <v>146</v>
      </c>
      <c r="H12" s="175">
        <v>142</v>
      </c>
      <c r="I12" s="4">
        <v>1650</v>
      </c>
      <c r="J12" s="175">
        <v>592</v>
      </c>
      <c r="K12" s="175">
        <v>387</v>
      </c>
      <c r="L12" s="175">
        <v>161</v>
      </c>
      <c r="M12" s="175">
        <v>153</v>
      </c>
      <c r="N12" s="4">
        <v>1800</v>
      </c>
      <c r="O12" s="175">
        <v>264</v>
      </c>
      <c r="P12" s="175">
        <v>227</v>
      </c>
      <c r="Q12" s="175">
        <v>120</v>
      </c>
      <c r="R12" s="175">
        <v>173</v>
      </c>
      <c r="S12" s="4">
        <v>1410</v>
      </c>
      <c r="T12" s="175">
        <v>124</v>
      </c>
      <c r="U12" s="175">
        <v>171</v>
      </c>
      <c r="V12" s="175">
        <v>154</v>
      </c>
      <c r="W12" s="175">
        <v>412</v>
      </c>
      <c r="X12" s="175">
        <v>398</v>
      </c>
      <c r="Y12" s="4">
        <v>1290</v>
      </c>
      <c r="Z12" s="175">
        <v>419</v>
      </c>
      <c r="AA12" s="175">
        <v>50</v>
      </c>
      <c r="AB12" s="4">
        <v>1100</v>
      </c>
      <c r="AC12" s="175">
        <v>97</v>
      </c>
      <c r="AD12" s="175">
        <v>225</v>
      </c>
      <c r="AE12" s="175">
        <v>108</v>
      </c>
      <c r="AF12" s="175">
        <v>176</v>
      </c>
      <c r="AG12" s="175">
        <v>192</v>
      </c>
      <c r="AH12" s="175">
        <v>148</v>
      </c>
      <c r="AI12" s="175">
        <v>135</v>
      </c>
      <c r="AJ12" s="175">
        <v>211</v>
      </c>
      <c r="AK12" s="4">
        <v>1370</v>
      </c>
      <c r="AL12" s="175">
        <v>137</v>
      </c>
      <c r="AM12" s="175">
        <v>451</v>
      </c>
      <c r="AN12" s="4">
        <v>960</v>
      </c>
      <c r="AO12" s="175">
        <v>503</v>
      </c>
      <c r="AP12" s="175">
        <v>48</v>
      </c>
      <c r="AQ12" s="175">
        <v>375</v>
      </c>
      <c r="AR12" s="176">
        <v>176</v>
      </c>
    </row>
    <row r="13" spans="1:44">
      <c r="A13" s="163" t="s">
        <v>311</v>
      </c>
      <c r="B13" s="16" t="s">
        <v>344</v>
      </c>
      <c r="C13" s="29">
        <v>3</v>
      </c>
      <c r="D13" s="29">
        <v>30</v>
      </c>
      <c r="E13" s="4">
        <v>1.3</v>
      </c>
      <c r="F13" s="175">
        <v>0.4</v>
      </c>
      <c r="G13" s="175">
        <v>0.2</v>
      </c>
      <c r="H13" s="175">
        <v>0.3</v>
      </c>
      <c r="I13" s="4">
        <v>1.2</v>
      </c>
      <c r="J13" s="175">
        <v>0.4</v>
      </c>
      <c r="K13" s="175">
        <v>0.4</v>
      </c>
      <c r="L13" s="175">
        <v>0.3</v>
      </c>
      <c r="M13" s="175">
        <v>0.4</v>
      </c>
      <c r="N13" s="4">
        <v>1.3</v>
      </c>
      <c r="O13" s="175">
        <v>0.4</v>
      </c>
      <c r="P13" s="175">
        <v>0.4</v>
      </c>
      <c r="Q13" s="175">
        <v>0.4</v>
      </c>
      <c r="R13" s="175">
        <v>0.7</v>
      </c>
      <c r="S13" s="4">
        <v>1.3</v>
      </c>
      <c r="T13" s="175">
        <v>0.6</v>
      </c>
      <c r="U13" s="175">
        <v>0.4</v>
      </c>
      <c r="V13" s="175">
        <v>0.8</v>
      </c>
      <c r="W13" s="175">
        <v>0.6</v>
      </c>
      <c r="X13" s="175">
        <v>0.5</v>
      </c>
      <c r="Y13" s="4">
        <v>1.4</v>
      </c>
      <c r="Z13" s="175">
        <v>0.6</v>
      </c>
      <c r="AA13" s="175">
        <v>0.4</v>
      </c>
      <c r="AB13" s="4">
        <v>1.2</v>
      </c>
      <c r="AC13" s="175">
        <v>0.4</v>
      </c>
      <c r="AD13" s="175">
        <v>0.4</v>
      </c>
      <c r="AE13" s="175">
        <v>0.6</v>
      </c>
      <c r="AF13" s="175">
        <v>0.5</v>
      </c>
      <c r="AG13" s="175">
        <v>0.5</v>
      </c>
      <c r="AH13" s="175">
        <v>0.5</v>
      </c>
      <c r="AI13" s="175">
        <v>0.4</v>
      </c>
      <c r="AJ13" s="175">
        <v>0.5</v>
      </c>
      <c r="AK13" s="4">
        <v>1.2</v>
      </c>
      <c r="AL13" s="175">
        <v>0.6</v>
      </c>
      <c r="AM13" s="175">
        <v>0.5</v>
      </c>
      <c r="AN13" s="4">
        <v>1</v>
      </c>
      <c r="AO13" s="175">
        <v>0.5</v>
      </c>
      <c r="AP13" s="175">
        <v>0.4</v>
      </c>
      <c r="AQ13" s="175">
        <v>0.5</v>
      </c>
      <c r="AR13" s="176">
        <v>0.8</v>
      </c>
    </row>
    <row r="14" spans="1:44">
      <c r="A14" s="162" t="s">
        <v>312</v>
      </c>
      <c r="B14" s="16" t="s">
        <v>344</v>
      </c>
      <c r="C14" s="29">
        <v>8.5000000000000006E-3</v>
      </c>
      <c r="D14" s="29">
        <v>8.5000000000000006E-2</v>
      </c>
      <c r="E14" s="4">
        <v>0.11</v>
      </c>
      <c r="F14" s="175">
        <v>0.11</v>
      </c>
      <c r="G14" s="175">
        <v>12.7</v>
      </c>
      <c r="H14" s="175">
        <v>18.399999999999999</v>
      </c>
      <c r="I14" s="4">
        <v>0.27</v>
      </c>
      <c r="J14" s="175">
        <v>0.27</v>
      </c>
      <c r="K14" s="175">
        <v>7.02</v>
      </c>
      <c r="L14" s="175">
        <v>1.68</v>
      </c>
      <c r="M14" s="175">
        <v>3</v>
      </c>
      <c r="N14" s="4">
        <v>9.17</v>
      </c>
      <c r="O14" s="175">
        <v>8.64</v>
      </c>
      <c r="P14" s="175">
        <v>2.33</v>
      </c>
      <c r="Q14" s="175">
        <v>1.02</v>
      </c>
      <c r="R14" s="175">
        <v>1.84</v>
      </c>
      <c r="S14" s="4">
        <v>0.91</v>
      </c>
      <c r="T14" s="175">
        <v>0.88</v>
      </c>
      <c r="U14" s="175">
        <v>1.27</v>
      </c>
      <c r="V14" s="175">
        <v>4.43</v>
      </c>
      <c r="W14" s="175">
        <v>0.06</v>
      </c>
      <c r="X14" s="175">
        <v>0.1</v>
      </c>
      <c r="Y14" s="4">
        <v>0.44</v>
      </c>
      <c r="Z14" s="175">
        <v>0.43</v>
      </c>
      <c r="AA14" s="175">
        <v>1.08</v>
      </c>
      <c r="AB14" s="4">
        <v>2.9</v>
      </c>
      <c r="AC14" s="175">
        <v>2.69</v>
      </c>
      <c r="AD14" s="175">
        <v>0.53</v>
      </c>
      <c r="AE14" s="175">
        <v>0.41</v>
      </c>
      <c r="AF14" s="175">
        <v>0.45</v>
      </c>
      <c r="AG14" s="175">
        <v>0.52</v>
      </c>
      <c r="AH14" s="175">
        <v>0.43</v>
      </c>
      <c r="AI14" s="175">
        <v>0.37</v>
      </c>
      <c r="AJ14" s="175">
        <v>0.94</v>
      </c>
      <c r="AK14" s="4">
        <v>2.09</v>
      </c>
      <c r="AL14" s="175">
        <v>2.2200000000000002</v>
      </c>
      <c r="AM14" s="175">
        <v>0.82</v>
      </c>
      <c r="AN14" s="4">
        <v>1.95</v>
      </c>
      <c r="AO14" s="175">
        <v>1.95</v>
      </c>
      <c r="AP14" s="175">
        <v>0.62</v>
      </c>
      <c r="AQ14" s="175">
        <v>4.21</v>
      </c>
      <c r="AR14" s="176">
        <v>3.21</v>
      </c>
    </row>
    <row r="15" spans="1:44">
      <c r="A15" s="162" t="s">
        <v>292</v>
      </c>
      <c r="B15" s="16" t="s">
        <v>106</v>
      </c>
      <c r="C15" s="29">
        <v>4.1500000000000004</v>
      </c>
      <c r="D15" s="29">
        <v>41.5</v>
      </c>
      <c r="E15" s="4">
        <v>0.26</v>
      </c>
      <c r="F15" s="175">
        <v>0.19</v>
      </c>
      <c r="G15" s="175">
        <v>0.19</v>
      </c>
      <c r="H15" s="175">
        <v>0.13</v>
      </c>
      <c r="I15" s="4">
        <v>0.41</v>
      </c>
      <c r="J15" s="175">
        <v>0.37</v>
      </c>
      <c r="K15" s="175">
        <v>0.26</v>
      </c>
      <c r="L15" s="175">
        <v>0.31</v>
      </c>
      <c r="M15" s="175">
        <v>0.51</v>
      </c>
      <c r="N15" s="4">
        <v>1.48</v>
      </c>
      <c r="O15" s="175">
        <v>0.57999999999999996</v>
      </c>
      <c r="P15" s="175">
        <v>0.46</v>
      </c>
      <c r="Q15" s="175">
        <v>0.74</v>
      </c>
      <c r="R15" s="175">
        <v>1.5</v>
      </c>
      <c r="S15" s="4">
        <v>1.9</v>
      </c>
      <c r="T15" s="175">
        <v>1.7</v>
      </c>
      <c r="U15" s="175">
        <v>1.99</v>
      </c>
      <c r="V15" s="175">
        <v>1.02</v>
      </c>
      <c r="W15" s="175">
        <v>0.34</v>
      </c>
      <c r="X15" s="175">
        <v>0.28999999999999998</v>
      </c>
      <c r="Y15" s="4">
        <v>1.05</v>
      </c>
      <c r="Z15" s="175">
        <v>1</v>
      </c>
      <c r="AA15" s="175">
        <v>0.23</v>
      </c>
      <c r="AB15" s="4">
        <v>1.55</v>
      </c>
      <c r="AC15" s="175">
        <v>1.18</v>
      </c>
      <c r="AD15" s="175">
        <v>1.31</v>
      </c>
      <c r="AE15" s="175">
        <v>0.83</v>
      </c>
      <c r="AF15" s="175">
        <v>1.21</v>
      </c>
      <c r="AG15" s="175">
        <v>1.56</v>
      </c>
      <c r="AH15" s="175">
        <v>1.79</v>
      </c>
      <c r="AI15" s="175">
        <v>1.8</v>
      </c>
      <c r="AJ15" s="175">
        <v>1.41</v>
      </c>
      <c r="AK15" s="4">
        <v>1.23</v>
      </c>
      <c r="AL15" s="175">
        <v>1.2</v>
      </c>
      <c r="AM15" s="175">
        <v>1.41</v>
      </c>
      <c r="AN15" s="4">
        <v>0.82</v>
      </c>
      <c r="AO15" s="175">
        <v>0.85</v>
      </c>
      <c r="AP15" s="175">
        <v>1.06</v>
      </c>
      <c r="AQ15" s="175">
        <v>1.74</v>
      </c>
      <c r="AR15" s="176">
        <v>0.63</v>
      </c>
    </row>
    <row r="16" spans="1:44">
      <c r="A16" s="162" t="s">
        <v>313</v>
      </c>
      <c r="B16" s="16" t="s">
        <v>344</v>
      </c>
      <c r="C16" s="29">
        <v>0.15</v>
      </c>
      <c r="D16" s="29">
        <v>1.5</v>
      </c>
      <c r="E16" s="4">
        <v>0.9</v>
      </c>
      <c r="F16" s="175">
        <v>0.91</v>
      </c>
      <c r="G16" s="177">
        <v>5.79</v>
      </c>
      <c r="H16" s="177">
        <v>6.86</v>
      </c>
      <c r="I16" s="4">
        <v>0.38</v>
      </c>
      <c r="J16" s="175">
        <v>0.39</v>
      </c>
      <c r="K16" s="177">
        <v>5.49</v>
      </c>
      <c r="L16" s="177">
        <v>1.99</v>
      </c>
      <c r="M16" s="177">
        <v>6.32</v>
      </c>
      <c r="N16" s="33">
        <v>6.49</v>
      </c>
      <c r="O16" s="177">
        <v>7</v>
      </c>
      <c r="P16" s="177">
        <v>8.25</v>
      </c>
      <c r="Q16" s="177">
        <v>4.3499999999999996</v>
      </c>
      <c r="R16" s="177">
        <v>25.9</v>
      </c>
      <c r="S16" s="33">
        <v>7.93</v>
      </c>
      <c r="T16" s="177">
        <v>8.4499999999999993</v>
      </c>
      <c r="U16" s="177">
        <v>17.7</v>
      </c>
      <c r="V16" s="177">
        <v>21.5</v>
      </c>
      <c r="W16" s="175">
        <v>0.81</v>
      </c>
      <c r="X16" s="177">
        <v>2.0499999999999998</v>
      </c>
      <c r="Y16" s="33">
        <v>6.22</v>
      </c>
      <c r="Z16" s="177">
        <v>6.45</v>
      </c>
      <c r="AA16" s="177">
        <v>13.9</v>
      </c>
      <c r="AB16" s="33">
        <v>8.93</v>
      </c>
      <c r="AC16" s="177">
        <v>9.3000000000000007</v>
      </c>
      <c r="AD16" s="177">
        <v>8.11</v>
      </c>
      <c r="AE16" s="177">
        <v>6.36</v>
      </c>
      <c r="AF16" s="177">
        <v>8.7100000000000009</v>
      </c>
      <c r="AG16" s="177">
        <v>8.66</v>
      </c>
      <c r="AH16" s="177">
        <v>9.3699999999999992</v>
      </c>
      <c r="AI16" s="177">
        <v>5.72</v>
      </c>
      <c r="AJ16" s="177">
        <v>5.79</v>
      </c>
      <c r="AK16" s="33">
        <v>7.98</v>
      </c>
      <c r="AL16" s="177">
        <v>8.81</v>
      </c>
      <c r="AM16" s="177">
        <v>3.14</v>
      </c>
      <c r="AN16" s="33">
        <v>17.5</v>
      </c>
      <c r="AO16" s="177">
        <v>18.7</v>
      </c>
      <c r="AP16" s="177">
        <v>5.0599999999999996</v>
      </c>
      <c r="AQ16" s="177">
        <v>12.9</v>
      </c>
      <c r="AR16" s="178">
        <v>11</v>
      </c>
    </row>
    <row r="17" spans="1:44">
      <c r="A17" s="163" t="s">
        <v>314</v>
      </c>
      <c r="B17" s="16" t="s">
        <v>344</v>
      </c>
      <c r="C17" s="29">
        <v>66.5</v>
      </c>
      <c r="D17" s="29">
        <v>665</v>
      </c>
      <c r="E17" s="4">
        <v>26.5</v>
      </c>
      <c r="F17" s="175">
        <v>22.6</v>
      </c>
      <c r="G17" s="175">
        <v>17.2</v>
      </c>
      <c r="H17" s="175">
        <v>16.8</v>
      </c>
      <c r="I17" s="4">
        <v>26.7</v>
      </c>
      <c r="J17" s="175">
        <v>24.6</v>
      </c>
      <c r="K17" s="175">
        <v>23.3</v>
      </c>
      <c r="L17" s="175">
        <v>17.5</v>
      </c>
      <c r="M17" s="175">
        <v>19.8</v>
      </c>
      <c r="N17" s="4">
        <v>25.7</v>
      </c>
      <c r="O17" s="175">
        <v>17.600000000000001</v>
      </c>
      <c r="P17" s="175">
        <v>17.5</v>
      </c>
      <c r="Q17" s="175">
        <v>14.5</v>
      </c>
      <c r="R17" s="175">
        <v>30.4</v>
      </c>
      <c r="S17" s="4">
        <v>30.2</v>
      </c>
      <c r="T17" s="175">
        <v>24.3</v>
      </c>
      <c r="U17" s="175">
        <v>21.1</v>
      </c>
      <c r="V17" s="175">
        <v>18.5</v>
      </c>
      <c r="W17" s="175">
        <v>28.9</v>
      </c>
      <c r="X17" s="175">
        <v>26.8</v>
      </c>
      <c r="Y17" s="4">
        <v>33.5</v>
      </c>
      <c r="Z17" s="175">
        <v>26</v>
      </c>
      <c r="AA17" s="175">
        <v>14.3</v>
      </c>
      <c r="AB17" s="4">
        <v>28.4</v>
      </c>
      <c r="AC17" s="175">
        <v>19</v>
      </c>
      <c r="AD17" s="175">
        <v>29.2</v>
      </c>
      <c r="AE17" s="175">
        <v>30.5</v>
      </c>
      <c r="AF17" s="175">
        <v>33</v>
      </c>
      <c r="AG17" s="175">
        <v>27.6</v>
      </c>
      <c r="AH17" s="175">
        <v>29.5</v>
      </c>
      <c r="AI17" s="175">
        <v>22.3</v>
      </c>
      <c r="AJ17" s="175">
        <v>21.1</v>
      </c>
      <c r="AK17" s="4">
        <v>29.8</v>
      </c>
      <c r="AL17" s="175">
        <v>24.6</v>
      </c>
      <c r="AM17" s="175">
        <v>14.6</v>
      </c>
      <c r="AN17" s="4">
        <v>16.100000000000001</v>
      </c>
      <c r="AO17" s="175">
        <v>12</v>
      </c>
      <c r="AP17" s="175">
        <v>13.4</v>
      </c>
      <c r="AQ17" s="175">
        <v>10.199999999999999</v>
      </c>
      <c r="AR17" s="176">
        <v>14.8</v>
      </c>
    </row>
    <row r="18" spans="1:44">
      <c r="A18" s="162" t="s">
        <v>315</v>
      </c>
      <c r="B18" s="16" t="s">
        <v>344</v>
      </c>
      <c r="C18" s="29">
        <v>25</v>
      </c>
      <c r="D18" s="29">
        <v>250</v>
      </c>
      <c r="E18" s="4">
        <v>5</v>
      </c>
      <c r="F18" s="175">
        <v>4.8</v>
      </c>
      <c r="G18" s="175">
        <v>3.3</v>
      </c>
      <c r="H18" s="175">
        <v>3.5</v>
      </c>
      <c r="I18" s="4">
        <v>10.5</v>
      </c>
      <c r="J18" s="175">
        <v>9.8000000000000007</v>
      </c>
      <c r="K18" s="175">
        <v>7.6</v>
      </c>
      <c r="L18" s="175">
        <v>6.8</v>
      </c>
      <c r="M18" s="175">
        <v>9.1</v>
      </c>
      <c r="N18" s="4">
        <v>9.9</v>
      </c>
      <c r="O18" s="175">
        <v>9.1999999999999993</v>
      </c>
      <c r="P18" s="175">
        <v>9.1</v>
      </c>
      <c r="Q18" s="175">
        <v>8.6999999999999993</v>
      </c>
      <c r="R18" s="175">
        <v>8.3000000000000007</v>
      </c>
      <c r="S18" s="4">
        <v>9.4</v>
      </c>
      <c r="T18" s="175">
        <v>9</v>
      </c>
      <c r="U18" s="175">
        <v>6.2</v>
      </c>
      <c r="V18" s="175">
        <v>5.7</v>
      </c>
      <c r="W18" s="175">
        <v>5.6</v>
      </c>
      <c r="X18" s="175">
        <v>6.5</v>
      </c>
      <c r="Y18" s="4">
        <v>8</v>
      </c>
      <c r="Z18" s="175">
        <v>7.6</v>
      </c>
      <c r="AA18" s="175">
        <v>5.2</v>
      </c>
      <c r="AB18" s="4">
        <v>9.3000000000000007</v>
      </c>
      <c r="AC18" s="175">
        <v>9.6999999999999993</v>
      </c>
      <c r="AD18" s="175">
        <v>7.8</v>
      </c>
      <c r="AE18" s="175">
        <v>10.6</v>
      </c>
      <c r="AF18" s="175">
        <v>8.5</v>
      </c>
      <c r="AG18" s="175">
        <v>7.9</v>
      </c>
      <c r="AH18" s="175">
        <v>11.8</v>
      </c>
      <c r="AI18" s="175">
        <v>9.1</v>
      </c>
      <c r="AJ18" s="175">
        <v>8.9</v>
      </c>
      <c r="AK18" s="4">
        <v>8.5</v>
      </c>
      <c r="AL18" s="175">
        <v>8.6999999999999993</v>
      </c>
      <c r="AM18" s="175">
        <v>10.5</v>
      </c>
      <c r="AN18" s="4">
        <v>12.3</v>
      </c>
      <c r="AO18" s="175">
        <v>12.5</v>
      </c>
      <c r="AP18" s="175">
        <v>6</v>
      </c>
      <c r="AQ18" s="175">
        <v>7.7</v>
      </c>
      <c r="AR18" s="176">
        <v>11.9</v>
      </c>
    </row>
    <row r="19" spans="1:44">
      <c r="A19" s="162" t="s">
        <v>293</v>
      </c>
      <c r="B19" s="16" t="s">
        <v>344</v>
      </c>
      <c r="C19" s="29">
        <v>102</v>
      </c>
      <c r="D19" s="29">
        <v>1020</v>
      </c>
      <c r="E19" s="4">
        <v>66</v>
      </c>
      <c r="F19" s="175">
        <v>56</v>
      </c>
      <c r="G19" s="175">
        <v>108</v>
      </c>
      <c r="H19" s="175">
        <v>76</v>
      </c>
      <c r="I19" s="4">
        <v>76</v>
      </c>
      <c r="J19" s="175">
        <v>73</v>
      </c>
      <c r="K19" s="175">
        <v>116</v>
      </c>
      <c r="L19" s="175">
        <v>77</v>
      </c>
      <c r="M19" s="175">
        <v>63</v>
      </c>
      <c r="N19" s="4">
        <v>93</v>
      </c>
      <c r="O19" s="175">
        <v>105</v>
      </c>
      <c r="P19" s="175">
        <v>69</v>
      </c>
      <c r="Q19" s="175">
        <v>72</v>
      </c>
      <c r="R19" s="175">
        <v>86</v>
      </c>
      <c r="S19" s="4">
        <v>53</v>
      </c>
      <c r="T19" s="175">
        <v>42</v>
      </c>
      <c r="U19" s="175">
        <v>44</v>
      </c>
      <c r="V19" s="175">
        <v>65</v>
      </c>
      <c r="W19" s="175">
        <v>111</v>
      </c>
      <c r="X19" s="175">
        <v>103</v>
      </c>
      <c r="Y19" s="4">
        <v>80</v>
      </c>
      <c r="Z19" s="175">
        <v>81</v>
      </c>
      <c r="AA19" s="175">
        <v>76</v>
      </c>
      <c r="AB19" s="4">
        <v>68</v>
      </c>
      <c r="AC19" s="175">
        <v>87</v>
      </c>
      <c r="AD19" s="175">
        <v>83</v>
      </c>
      <c r="AE19" s="175">
        <v>72</v>
      </c>
      <c r="AF19" s="175">
        <v>54</v>
      </c>
      <c r="AG19" s="175">
        <v>50</v>
      </c>
      <c r="AH19" s="175">
        <v>84</v>
      </c>
      <c r="AI19" s="175">
        <v>100</v>
      </c>
      <c r="AJ19" s="175">
        <v>56</v>
      </c>
      <c r="AK19" s="4">
        <v>72</v>
      </c>
      <c r="AL19" s="175">
        <v>83</v>
      </c>
      <c r="AM19" s="175">
        <v>77</v>
      </c>
      <c r="AN19" s="4">
        <v>102</v>
      </c>
      <c r="AO19" s="175">
        <v>104</v>
      </c>
      <c r="AP19" s="175">
        <v>111</v>
      </c>
      <c r="AQ19" s="175">
        <v>85</v>
      </c>
      <c r="AR19" s="176">
        <v>74</v>
      </c>
    </row>
    <row r="20" spans="1:44">
      <c r="A20" s="163" t="s">
        <v>316</v>
      </c>
      <c r="B20" s="16" t="s">
        <v>344</v>
      </c>
      <c r="C20" s="29" t="s">
        <v>435</v>
      </c>
      <c r="D20" s="29" t="s">
        <v>435</v>
      </c>
      <c r="E20" s="4">
        <v>8</v>
      </c>
      <c r="F20" s="175">
        <v>2.91</v>
      </c>
      <c r="G20" s="175">
        <v>1.94</v>
      </c>
      <c r="H20" s="175">
        <v>1.72</v>
      </c>
      <c r="I20" s="4">
        <v>7</v>
      </c>
      <c r="J20" s="175">
        <v>2.66</v>
      </c>
      <c r="K20" s="175">
        <v>2.92</v>
      </c>
      <c r="L20" s="175">
        <v>2.2599999999999998</v>
      </c>
      <c r="M20" s="175">
        <v>3.79</v>
      </c>
      <c r="N20" s="4">
        <v>8</v>
      </c>
      <c r="O20" s="175">
        <v>3.81</v>
      </c>
      <c r="P20" s="175">
        <v>3.95</v>
      </c>
      <c r="Q20" s="175">
        <v>3.35</v>
      </c>
      <c r="R20" s="175">
        <v>5.84</v>
      </c>
      <c r="S20" s="4">
        <v>21</v>
      </c>
      <c r="T20" s="175">
        <v>10.4</v>
      </c>
      <c r="U20" s="175">
        <v>3.64</v>
      </c>
      <c r="V20" s="175">
        <v>10.8</v>
      </c>
      <c r="W20" s="175">
        <v>4.67</v>
      </c>
      <c r="X20" s="175">
        <v>4.71</v>
      </c>
      <c r="Y20" s="4">
        <v>12</v>
      </c>
      <c r="Z20" s="175">
        <v>4.93</v>
      </c>
      <c r="AA20" s="175">
        <v>3.82</v>
      </c>
      <c r="AB20" s="4">
        <v>11</v>
      </c>
      <c r="AC20" s="175">
        <v>4.5999999999999996</v>
      </c>
      <c r="AD20" s="175">
        <v>3.41</v>
      </c>
      <c r="AE20" s="175">
        <v>7.64</v>
      </c>
      <c r="AF20" s="175">
        <v>6.39</v>
      </c>
      <c r="AG20" s="175">
        <v>7.34</v>
      </c>
      <c r="AH20" s="175">
        <v>6.78</v>
      </c>
      <c r="AI20" s="175">
        <v>6.25</v>
      </c>
      <c r="AJ20" s="175">
        <v>6.53</v>
      </c>
      <c r="AK20" s="4">
        <v>13</v>
      </c>
      <c r="AL20" s="175">
        <v>5.75</v>
      </c>
      <c r="AM20" s="175">
        <v>4.2699999999999996</v>
      </c>
      <c r="AN20" s="4">
        <v>14</v>
      </c>
      <c r="AO20" s="175">
        <v>4.84</v>
      </c>
      <c r="AP20" s="175">
        <v>3.9</v>
      </c>
      <c r="AQ20" s="175">
        <v>4.38</v>
      </c>
      <c r="AR20" s="176">
        <v>5.22</v>
      </c>
    </row>
    <row r="21" spans="1:44">
      <c r="A21" s="162" t="s">
        <v>294</v>
      </c>
      <c r="B21" s="16" t="s">
        <v>344</v>
      </c>
      <c r="C21" s="29">
        <v>60</v>
      </c>
      <c r="D21" s="29">
        <v>600</v>
      </c>
      <c r="E21" s="4">
        <v>5.8</v>
      </c>
      <c r="F21" s="175">
        <v>5.6</v>
      </c>
      <c r="G21" s="175">
        <v>120</v>
      </c>
      <c r="H21" s="175">
        <v>107</v>
      </c>
      <c r="I21" s="4">
        <v>8.6999999999999993</v>
      </c>
      <c r="J21" s="175">
        <v>7.3</v>
      </c>
      <c r="K21" s="175">
        <v>150</v>
      </c>
      <c r="L21" s="175">
        <v>28.1</v>
      </c>
      <c r="M21" s="175">
        <v>129</v>
      </c>
      <c r="N21" s="4">
        <v>68.3</v>
      </c>
      <c r="O21" s="175">
        <v>70.099999999999994</v>
      </c>
      <c r="P21" s="175">
        <v>192</v>
      </c>
      <c r="Q21" s="175">
        <v>178</v>
      </c>
      <c r="R21" s="175">
        <v>234</v>
      </c>
      <c r="S21" s="4">
        <v>61</v>
      </c>
      <c r="T21" s="175">
        <v>61.8</v>
      </c>
      <c r="U21" s="175">
        <v>187</v>
      </c>
      <c r="V21" s="175">
        <v>254</v>
      </c>
      <c r="W21" s="175">
        <v>3.9</v>
      </c>
      <c r="X21" s="175">
        <v>11</v>
      </c>
      <c r="Y21" s="4">
        <v>14.7</v>
      </c>
      <c r="Z21" s="175">
        <v>15.5</v>
      </c>
      <c r="AA21" s="175">
        <v>79.5</v>
      </c>
      <c r="AB21" s="4">
        <v>88.7</v>
      </c>
      <c r="AC21" s="175">
        <v>87.8</v>
      </c>
      <c r="AD21" s="175">
        <v>30.4</v>
      </c>
      <c r="AE21" s="175">
        <v>29.1</v>
      </c>
      <c r="AF21" s="175">
        <v>17.600000000000001</v>
      </c>
      <c r="AG21" s="175">
        <v>30.2</v>
      </c>
      <c r="AH21" s="175">
        <v>36.4</v>
      </c>
      <c r="AI21" s="175">
        <v>33.9</v>
      </c>
      <c r="AJ21" s="175">
        <v>84.8</v>
      </c>
      <c r="AK21" s="4">
        <v>124</v>
      </c>
      <c r="AL21" s="175">
        <v>130</v>
      </c>
      <c r="AM21" s="175">
        <v>29.6</v>
      </c>
      <c r="AN21" s="4">
        <v>117</v>
      </c>
      <c r="AO21" s="175">
        <v>114</v>
      </c>
      <c r="AP21" s="175">
        <v>21</v>
      </c>
      <c r="AQ21" s="175">
        <v>43.9</v>
      </c>
      <c r="AR21" s="176">
        <v>247</v>
      </c>
    </row>
    <row r="22" spans="1:44">
      <c r="A22" s="162" t="s">
        <v>295</v>
      </c>
      <c r="B22" s="16" t="s">
        <v>106</v>
      </c>
      <c r="C22" s="29">
        <v>5.63</v>
      </c>
      <c r="D22" s="29">
        <v>56.3</v>
      </c>
      <c r="E22" s="4">
        <v>1.33</v>
      </c>
      <c r="F22" s="175">
        <v>1.3</v>
      </c>
      <c r="G22" s="175">
        <v>3.19</v>
      </c>
      <c r="H22" s="175">
        <v>3.19</v>
      </c>
      <c r="I22" s="4">
        <v>1.71</v>
      </c>
      <c r="J22" s="175">
        <v>1.68</v>
      </c>
      <c r="K22" s="175">
        <v>2.72</v>
      </c>
      <c r="L22" s="175">
        <v>2.25</v>
      </c>
      <c r="M22" s="175">
        <v>3.01</v>
      </c>
      <c r="N22" s="4">
        <v>3.4</v>
      </c>
      <c r="O22" s="175">
        <v>3.07</v>
      </c>
      <c r="P22" s="175">
        <v>3.04</v>
      </c>
      <c r="Q22" s="175">
        <v>3.08</v>
      </c>
      <c r="R22" s="175">
        <v>3.07</v>
      </c>
      <c r="S22" s="4">
        <v>3.65</v>
      </c>
      <c r="T22" s="175">
        <v>3.56</v>
      </c>
      <c r="U22" s="175">
        <v>3.1</v>
      </c>
      <c r="V22" s="175">
        <v>6.26</v>
      </c>
      <c r="W22" s="175">
        <v>2.16</v>
      </c>
      <c r="X22" s="175">
        <v>1.99</v>
      </c>
      <c r="Y22" s="4">
        <v>2.87</v>
      </c>
      <c r="Z22" s="175">
        <v>2.78</v>
      </c>
      <c r="AA22" s="175">
        <v>2.81</v>
      </c>
      <c r="AB22" s="4">
        <v>3.65</v>
      </c>
      <c r="AC22" s="175">
        <v>3.46</v>
      </c>
      <c r="AD22" s="175">
        <v>2.57</v>
      </c>
      <c r="AE22" s="175">
        <v>3.74</v>
      </c>
      <c r="AF22" s="175">
        <v>2.94</v>
      </c>
      <c r="AG22" s="175">
        <v>2.99</v>
      </c>
      <c r="AH22" s="175">
        <v>2.91</v>
      </c>
      <c r="AI22" s="175">
        <v>2.94</v>
      </c>
      <c r="AJ22" s="175">
        <v>2.88</v>
      </c>
      <c r="AK22" s="4">
        <v>3.43</v>
      </c>
      <c r="AL22" s="175">
        <v>3.47</v>
      </c>
      <c r="AM22" s="175">
        <v>3</v>
      </c>
      <c r="AN22" s="4">
        <v>4.1100000000000003</v>
      </c>
      <c r="AO22" s="175">
        <v>4.05</v>
      </c>
      <c r="AP22" s="175">
        <v>1.9</v>
      </c>
      <c r="AQ22" s="175">
        <v>3.04</v>
      </c>
      <c r="AR22" s="176">
        <v>4.4400000000000004</v>
      </c>
    </row>
    <row r="23" spans="1:44">
      <c r="A23" s="163" t="s">
        <v>317</v>
      </c>
      <c r="B23" s="16" t="s">
        <v>344</v>
      </c>
      <c r="C23" s="29">
        <v>19</v>
      </c>
      <c r="D23" s="29">
        <v>190</v>
      </c>
      <c r="E23" s="4">
        <v>20.6</v>
      </c>
      <c r="F23" s="175">
        <v>1.4</v>
      </c>
      <c r="G23" s="175">
        <v>3.4</v>
      </c>
      <c r="H23" s="175">
        <v>2.5</v>
      </c>
      <c r="I23" s="4">
        <v>20.399999999999999</v>
      </c>
      <c r="J23" s="175">
        <v>1.4</v>
      </c>
      <c r="K23" s="175">
        <v>3.4</v>
      </c>
      <c r="L23" s="175">
        <v>3.9</v>
      </c>
      <c r="M23" s="175">
        <v>4.4000000000000004</v>
      </c>
      <c r="N23" s="4">
        <v>18.600000000000001</v>
      </c>
      <c r="O23" s="175">
        <v>4.4000000000000004</v>
      </c>
      <c r="P23" s="175">
        <v>3.3</v>
      </c>
      <c r="Q23" s="175">
        <v>5.0999999999999996</v>
      </c>
      <c r="R23" s="175">
        <v>1.9</v>
      </c>
      <c r="S23" s="4">
        <v>18.7</v>
      </c>
      <c r="T23" s="175">
        <v>2.2000000000000002</v>
      </c>
      <c r="U23" s="175">
        <v>1.3</v>
      </c>
      <c r="V23" s="175">
        <v>3.1</v>
      </c>
      <c r="W23" s="175">
        <v>1.4</v>
      </c>
      <c r="X23" s="175">
        <v>1.4</v>
      </c>
      <c r="Y23" s="4">
        <v>19.2</v>
      </c>
      <c r="Z23" s="175">
        <v>1.6</v>
      </c>
      <c r="AA23" s="175">
        <v>1.2</v>
      </c>
      <c r="AB23" s="4">
        <v>17.600000000000001</v>
      </c>
      <c r="AC23" s="175">
        <v>2.8</v>
      </c>
      <c r="AD23" s="175">
        <v>1.3</v>
      </c>
      <c r="AE23" s="175">
        <v>1.9</v>
      </c>
      <c r="AF23" s="175">
        <v>1.6</v>
      </c>
      <c r="AG23" s="175">
        <v>1.8</v>
      </c>
      <c r="AH23" s="175">
        <v>1.5</v>
      </c>
      <c r="AI23" s="175">
        <v>1.6</v>
      </c>
      <c r="AJ23" s="175">
        <v>2.2000000000000002</v>
      </c>
      <c r="AK23" s="4">
        <v>17.899999999999999</v>
      </c>
      <c r="AL23" s="175">
        <v>2.1</v>
      </c>
      <c r="AM23" s="175">
        <v>1.4</v>
      </c>
      <c r="AN23" s="4">
        <v>14</v>
      </c>
      <c r="AO23" s="175">
        <v>1.2</v>
      </c>
      <c r="AP23" s="175">
        <v>0.9</v>
      </c>
      <c r="AQ23" s="175">
        <v>1.5</v>
      </c>
      <c r="AR23" s="176">
        <v>3</v>
      </c>
    </row>
    <row r="24" spans="1:44">
      <c r="A24" s="163" t="s">
        <v>318</v>
      </c>
      <c r="B24" s="16" t="s">
        <v>344</v>
      </c>
      <c r="C24" s="29">
        <v>1.5</v>
      </c>
      <c r="D24" s="29">
        <v>15</v>
      </c>
      <c r="E24" s="11"/>
      <c r="F24" s="175" t="s">
        <v>349</v>
      </c>
      <c r="G24" s="175" t="s">
        <v>349</v>
      </c>
      <c r="H24" s="175" t="s">
        <v>349</v>
      </c>
      <c r="I24" s="11"/>
      <c r="J24" s="175" t="s">
        <v>349</v>
      </c>
      <c r="K24" s="175" t="s">
        <v>349</v>
      </c>
      <c r="L24" s="175" t="s">
        <v>349</v>
      </c>
      <c r="M24" s="175" t="s">
        <v>349</v>
      </c>
      <c r="N24" s="11"/>
      <c r="O24" s="175" t="s">
        <v>349</v>
      </c>
      <c r="P24" s="175" t="s">
        <v>349</v>
      </c>
      <c r="Q24" s="175" t="s">
        <v>349</v>
      </c>
      <c r="R24" s="175" t="s">
        <v>349</v>
      </c>
      <c r="S24" s="11"/>
      <c r="T24" s="175" t="s">
        <v>349</v>
      </c>
      <c r="U24" s="175" t="s">
        <v>349</v>
      </c>
      <c r="V24" s="175" t="s">
        <v>349</v>
      </c>
      <c r="W24" s="175" t="s">
        <v>349</v>
      </c>
      <c r="X24" s="175" t="s">
        <v>349</v>
      </c>
      <c r="Y24" s="11"/>
      <c r="Z24" s="175" t="s">
        <v>349</v>
      </c>
      <c r="AA24" s="175" t="s">
        <v>349</v>
      </c>
      <c r="AB24" s="11"/>
      <c r="AC24" s="175" t="s">
        <v>349</v>
      </c>
      <c r="AD24" s="175" t="s">
        <v>349</v>
      </c>
      <c r="AE24" s="175" t="s">
        <v>349</v>
      </c>
      <c r="AF24" s="175" t="s">
        <v>349</v>
      </c>
      <c r="AG24" s="175" t="s">
        <v>349</v>
      </c>
      <c r="AH24" s="175" t="s">
        <v>349</v>
      </c>
      <c r="AI24" s="175" t="s">
        <v>349</v>
      </c>
      <c r="AJ24" s="175" t="s">
        <v>349</v>
      </c>
      <c r="AK24" s="11"/>
      <c r="AL24" s="175" t="s">
        <v>349</v>
      </c>
      <c r="AM24" s="175" t="s">
        <v>349</v>
      </c>
      <c r="AN24" s="11"/>
      <c r="AO24" s="175" t="s">
        <v>349</v>
      </c>
      <c r="AP24" s="175" t="s">
        <v>349</v>
      </c>
      <c r="AQ24" s="175" t="s">
        <v>349</v>
      </c>
      <c r="AR24" s="176" t="s">
        <v>349</v>
      </c>
    </row>
    <row r="25" spans="1:44">
      <c r="A25" s="163" t="s">
        <v>319</v>
      </c>
      <c r="B25" s="16" t="s">
        <v>344</v>
      </c>
      <c r="C25" s="29">
        <v>3</v>
      </c>
      <c r="D25" s="29">
        <v>30</v>
      </c>
      <c r="E25" s="4">
        <v>0.32</v>
      </c>
      <c r="F25" s="175" t="s">
        <v>348</v>
      </c>
      <c r="G25" s="175" t="s">
        <v>348</v>
      </c>
      <c r="H25" s="175" t="s">
        <v>348</v>
      </c>
      <c r="I25" s="4">
        <v>0.53</v>
      </c>
      <c r="J25" s="175">
        <v>0.15</v>
      </c>
      <c r="K25" s="175">
        <v>0.12</v>
      </c>
      <c r="L25" s="175" t="s">
        <v>348</v>
      </c>
      <c r="M25" s="175">
        <v>0.06</v>
      </c>
      <c r="N25" s="4">
        <v>0.38</v>
      </c>
      <c r="O25" s="175">
        <v>7.0000000000000007E-2</v>
      </c>
      <c r="P25" s="175" t="s">
        <v>348</v>
      </c>
      <c r="Q25" s="175">
        <v>7.0000000000000007E-2</v>
      </c>
      <c r="R25" s="175">
        <v>0.14000000000000001</v>
      </c>
      <c r="S25" s="4">
        <v>0.48</v>
      </c>
      <c r="T25" s="175">
        <v>0.05</v>
      </c>
      <c r="U25" s="175">
        <v>0.08</v>
      </c>
      <c r="V25" s="175">
        <v>0.06</v>
      </c>
      <c r="W25" s="175">
        <v>0.06</v>
      </c>
      <c r="X25" s="175">
        <v>0.08</v>
      </c>
      <c r="Y25" s="4">
        <v>0.83</v>
      </c>
      <c r="Z25" s="175">
        <v>7.0000000000000007E-2</v>
      </c>
      <c r="AA25" s="175" t="s">
        <v>348</v>
      </c>
      <c r="AB25" s="4">
        <v>0.61</v>
      </c>
      <c r="AC25" s="175">
        <v>0.08</v>
      </c>
      <c r="AD25" s="175">
        <v>0.11</v>
      </c>
      <c r="AE25" s="175">
        <v>0.08</v>
      </c>
      <c r="AF25" s="175">
        <v>0.11</v>
      </c>
      <c r="AG25" s="175">
        <v>0.11</v>
      </c>
      <c r="AH25" s="175">
        <v>0.15</v>
      </c>
      <c r="AI25" s="175">
        <v>0.08</v>
      </c>
      <c r="AJ25" s="175">
        <v>0.13</v>
      </c>
      <c r="AK25" s="4">
        <v>0.5</v>
      </c>
      <c r="AL25" s="175">
        <v>0.06</v>
      </c>
      <c r="AM25" s="175" t="s">
        <v>348</v>
      </c>
      <c r="AN25" s="4">
        <v>0.51</v>
      </c>
      <c r="AO25" s="175" t="s">
        <v>348</v>
      </c>
      <c r="AP25" s="175" t="s">
        <v>348</v>
      </c>
      <c r="AQ25" s="175" t="s">
        <v>348</v>
      </c>
      <c r="AR25" s="176" t="s">
        <v>348</v>
      </c>
    </row>
    <row r="26" spans="1:44">
      <c r="A26" s="162" t="s">
        <v>320</v>
      </c>
      <c r="B26" s="16" t="s">
        <v>344</v>
      </c>
      <c r="C26" s="29">
        <v>85</v>
      </c>
      <c r="D26" s="29">
        <v>850</v>
      </c>
      <c r="E26" s="11"/>
      <c r="F26" s="175">
        <v>0.03</v>
      </c>
      <c r="G26" s="175">
        <v>0.21</v>
      </c>
      <c r="H26" s="175">
        <v>0.21</v>
      </c>
      <c r="I26" s="11"/>
      <c r="J26" s="175">
        <v>7.0000000000000007E-2</v>
      </c>
      <c r="K26" s="175">
        <v>0.12</v>
      </c>
      <c r="L26" s="175">
        <v>0.06</v>
      </c>
      <c r="M26" s="175">
        <v>0.06</v>
      </c>
      <c r="N26" s="11"/>
      <c r="O26" s="175">
        <v>0.09</v>
      </c>
      <c r="P26" s="175">
        <v>0.06</v>
      </c>
      <c r="Q26" s="175">
        <v>0.03</v>
      </c>
      <c r="R26" s="175">
        <v>0.06</v>
      </c>
      <c r="S26" s="11"/>
      <c r="T26" s="175">
        <v>0.27</v>
      </c>
      <c r="U26" s="175">
        <v>0.11</v>
      </c>
      <c r="V26" s="175">
        <v>0.19</v>
      </c>
      <c r="W26" s="175">
        <v>0.09</v>
      </c>
      <c r="X26" s="175">
        <v>0.06</v>
      </c>
      <c r="Y26" s="11"/>
      <c r="Z26" s="175">
        <v>0.17</v>
      </c>
      <c r="AA26" s="175">
        <v>7.0000000000000007E-2</v>
      </c>
      <c r="AB26" s="11"/>
      <c r="AC26" s="175">
        <v>0.14000000000000001</v>
      </c>
      <c r="AD26" s="175">
        <v>0.27</v>
      </c>
      <c r="AE26" s="175">
        <v>0.11</v>
      </c>
      <c r="AF26" s="175">
        <v>0.39</v>
      </c>
      <c r="AG26" s="175">
        <v>0.15</v>
      </c>
      <c r="AH26" s="175">
        <v>0.14000000000000001</v>
      </c>
      <c r="AI26" s="175">
        <v>0.16</v>
      </c>
      <c r="AJ26" s="175">
        <v>0.2</v>
      </c>
      <c r="AK26" s="11"/>
      <c r="AL26" s="175">
        <v>0.28999999999999998</v>
      </c>
      <c r="AM26" s="175">
        <v>0.12</v>
      </c>
      <c r="AN26" s="11"/>
      <c r="AO26" s="175">
        <v>0.1</v>
      </c>
      <c r="AP26" s="175">
        <v>0.06</v>
      </c>
      <c r="AQ26" s="175">
        <v>0.09</v>
      </c>
      <c r="AR26" s="176">
        <v>0.17</v>
      </c>
    </row>
    <row r="27" spans="1:44">
      <c r="A27" s="163" t="s">
        <v>321</v>
      </c>
      <c r="B27" s="16" t="s">
        <v>344</v>
      </c>
      <c r="C27" s="29">
        <v>0.25</v>
      </c>
      <c r="D27" s="29">
        <v>2.5</v>
      </c>
      <c r="E27" s="4">
        <v>0.06</v>
      </c>
      <c r="F27" s="175">
        <v>0.04</v>
      </c>
      <c r="G27" s="175">
        <v>0.46</v>
      </c>
      <c r="H27" s="175">
        <v>0.45</v>
      </c>
      <c r="I27" s="4">
        <v>0.05</v>
      </c>
      <c r="J27" s="175">
        <v>0.03</v>
      </c>
      <c r="K27" s="175">
        <v>0.16</v>
      </c>
      <c r="L27" s="175">
        <v>0.04</v>
      </c>
      <c r="M27" s="175">
        <v>0.1</v>
      </c>
      <c r="N27" s="4">
        <v>0.2</v>
      </c>
      <c r="O27" s="175">
        <v>0.15</v>
      </c>
      <c r="P27" s="175">
        <v>0.1</v>
      </c>
      <c r="Q27" s="175">
        <v>0.09</v>
      </c>
      <c r="R27" s="175">
        <v>0.19</v>
      </c>
      <c r="S27" s="4">
        <v>0.14000000000000001</v>
      </c>
      <c r="T27" s="175">
        <v>0.11</v>
      </c>
      <c r="U27" s="175">
        <v>0.41</v>
      </c>
      <c r="V27" s="175">
        <v>0.48</v>
      </c>
      <c r="W27" s="175">
        <v>0.06</v>
      </c>
      <c r="X27" s="175">
        <v>0.04</v>
      </c>
      <c r="Y27" s="4">
        <v>0.1</v>
      </c>
      <c r="Z27" s="175">
        <v>0.08</v>
      </c>
      <c r="AA27" s="175">
        <v>0.06</v>
      </c>
      <c r="AB27" s="4">
        <v>0.28000000000000003</v>
      </c>
      <c r="AC27" s="175">
        <v>0.23</v>
      </c>
      <c r="AD27" s="175">
        <v>0.1</v>
      </c>
      <c r="AE27" s="175">
        <v>0.09</v>
      </c>
      <c r="AF27" s="175">
        <v>0.11</v>
      </c>
      <c r="AG27" s="175">
        <v>0.14000000000000001</v>
      </c>
      <c r="AH27" s="175">
        <v>7.0000000000000007E-2</v>
      </c>
      <c r="AI27" s="175">
        <v>7.0000000000000007E-2</v>
      </c>
      <c r="AJ27" s="175">
        <v>0.08</v>
      </c>
      <c r="AK27" s="4">
        <v>0.18</v>
      </c>
      <c r="AL27" s="175">
        <v>0.15</v>
      </c>
      <c r="AM27" s="175">
        <v>0.05</v>
      </c>
      <c r="AN27" s="4">
        <v>0.09</v>
      </c>
      <c r="AO27" s="175">
        <v>0.08</v>
      </c>
      <c r="AP27" s="175">
        <v>0.03</v>
      </c>
      <c r="AQ27" s="175">
        <v>0.11</v>
      </c>
      <c r="AR27" s="176">
        <v>0.3</v>
      </c>
    </row>
    <row r="28" spans="1:44">
      <c r="A28" s="162" t="s">
        <v>296</v>
      </c>
      <c r="B28" s="16" t="s">
        <v>106</v>
      </c>
      <c r="C28" s="29">
        <v>2.085</v>
      </c>
      <c r="D28" s="29">
        <v>20.85</v>
      </c>
      <c r="E28" s="4">
        <v>1.76</v>
      </c>
      <c r="F28" s="175">
        <v>0.11</v>
      </c>
      <c r="G28" s="175">
        <v>0.25</v>
      </c>
      <c r="H28" s="175">
        <v>0.27</v>
      </c>
      <c r="I28" s="4">
        <v>1.7</v>
      </c>
      <c r="J28" s="175">
        <v>0.11</v>
      </c>
      <c r="K28" s="175">
        <v>0.18</v>
      </c>
      <c r="L28" s="175">
        <v>0.11</v>
      </c>
      <c r="M28" s="175">
        <v>0.16</v>
      </c>
      <c r="N28" s="4">
        <v>2.2000000000000002</v>
      </c>
      <c r="O28" s="175">
        <v>0.2</v>
      </c>
      <c r="P28" s="175">
        <v>0.18</v>
      </c>
      <c r="Q28" s="175">
        <v>0.14000000000000001</v>
      </c>
      <c r="R28" s="175">
        <v>0.17</v>
      </c>
      <c r="S28" s="4">
        <v>2.2999999999999998</v>
      </c>
      <c r="T28" s="175">
        <v>0.15</v>
      </c>
      <c r="U28" s="175">
        <v>0.19</v>
      </c>
      <c r="V28" s="175">
        <v>0.23</v>
      </c>
      <c r="W28" s="175">
        <v>0.13</v>
      </c>
      <c r="X28" s="175">
        <v>0.15</v>
      </c>
      <c r="Y28" s="4">
        <v>2.04</v>
      </c>
      <c r="Z28" s="175">
        <v>0.13</v>
      </c>
      <c r="AA28" s="175">
        <v>0.14000000000000001</v>
      </c>
      <c r="AB28" s="4">
        <v>2.4700000000000002</v>
      </c>
      <c r="AC28" s="175">
        <v>0.18</v>
      </c>
      <c r="AD28" s="175">
        <v>0.17</v>
      </c>
      <c r="AE28" s="175">
        <v>0.19</v>
      </c>
      <c r="AF28" s="175">
        <v>0.17</v>
      </c>
      <c r="AG28" s="175">
        <v>0.19</v>
      </c>
      <c r="AH28" s="175">
        <v>0.18</v>
      </c>
      <c r="AI28" s="175">
        <v>0.15</v>
      </c>
      <c r="AJ28" s="175">
        <v>0.16</v>
      </c>
      <c r="AK28" s="4">
        <v>2.31</v>
      </c>
      <c r="AL28" s="175">
        <v>0.15</v>
      </c>
      <c r="AM28" s="175">
        <v>0.13</v>
      </c>
      <c r="AN28" s="4">
        <v>2.12</v>
      </c>
      <c r="AO28" s="175">
        <v>0.2</v>
      </c>
      <c r="AP28" s="175">
        <v>0.14000000000000001</v>
      </c>
      <c r="AQ28" s="175">
        <v>0.28999999999999998</v>
      </c>
      <c r="AR28" s="176">
        <v>0.2</v>
      </c>
    </row>
    <row r="29" spans="1:44">
      <c r="A29" s="163" t="s">
        <v>322</v>
      </c>
      <c r="B29" s="16" t="s">
        <v>344</v>
      </c>
      <c r="C29" s="16">
        <v>39</v>
      </c>
      <c r="D29" s="29">
        <v>390</v>
      </c>
      <c r="E29" s="4">
        <v>13.6</v>
      </c>
      <c r="F29" s="175">
        <v>11.2</v>
      </c>
      <c r="G29" s="175">
        <v>9.1</v>
      </c>
      <c r="H29" s="175">
        <v>8.8000000000000007</v>
      </c>
      <c r="I29" s="4">
        <v>12.8</v>
      </c>
      <c r="J29" s="175">
        <v>12.3</v>
      </c>
      <c r="K29" s="175">
        <v>13.2</v>
      </c>
      <c r="L29" s="175">
        <v>9.5</v>
      </c>
      <c r="M29" s="175">
        <v>9.8000000000000007</v>
      </c>
      <c r="N29" s="4">
        <v>12.7</v>
      </c>
      <c r="O29" s="175">
        <v>9.4</v>
      </c>
      <c r="P29" s="175">
        <v>9</v>
      </c>
      <c r="Q29" s="175">
        <v>7.2</v>
      </c>
      <c r="R29" s="175">
        <v>17.399999999999999</v>
      </c>
      <c r="S29" s="4">
        <v>15.2</v>
      </c>
      <c r="T29" s="175">
        <v>12.6</v>
      </c>
      <c r="U29" s="175">
        <v>11.2</v>
      </c>
      <c r="V29" s="175">
        <v>9.4</v>
      </c>
      <c r="W29" s="175">
        <v>13.8</v>
      </c>
      <c r="X29" s="175">
        <v>14.8</v>
      </c>
      <c r="Y29" s="4">
        <v>16.3</v>
      </c>
      <c r="Z29" s="175">
        <v>13.1</v>
      </c>
      <c r="AA29" s="175">
        <v>7.1</v>
      </c>
      <c r="AB29" s="4">
        <v>14.9</v>
      </c>
      <c r="AC29" s="175">
        <v>10.1</v>
      </c>
      <c r="AD29" s="175">
        <v>17.5</v>
      </c>
      <c r="AE29" s="175">
        <v>15.8</v>
      </c>
      <c r="AF29" s="175">
        <v>19.100000000000001</v>
      </c>
      <c r="AG29" s="175">
        <v>15.3</v>
      </c>
      <c r="AH29" s="175">
        <v>16.600000000000001</v>
      </c>
      <c r="AI29" s="175">
        <v>11.8</v>
      </c>
      <c r="AJ29" s="175">
        <v>11</v>
      </c>
      <c r="AK29" s="4">
        <v>14.8</v>
      </c>
      <c r="AL29" s="175">
        <v>12.3</v>
      </c>
      <c r="AM29" s="175">
        <v>7.3</v>
      </c>
      <c r="AN29" s="4">
        <v>7.7</v>
      </c>
      <c r="AO29" s="175">
        <v>5.8</v>
      </c>
      <c r="AP29" s="175">
        <v>6.8</v>
      </c>
      <c r="AQ29" s="175">
        <v>4.8</v>
      </c>
      <c r="AR29" s="176">
        <v>7.1</v>
      </c>
    </row>
    <row r="30" spans="1:44">
      <c r="A30" s="163" t="s">
        <v>323</v>
      </c>
      <c r="B30" s="16" t="s">
        <v>344</v>
      </c>
      <c r="C30" s="29" t="s">
        <v>435</v>
      </c>
      <c r="D30" s="29" t="s">
        <v>435</v>
      </c>
      <c r="E30" s="4">
        <v>0.17</v>
      </c>
      <c r="F30" s="175">
        <v>0.13</v>
      </c>
      <c r="G30" s="175">
        <v>0.05</v>
      </c>
      <c r="H30" s="175">
        <v>0.05</v>
      </c>
      <c r="I30" s="4">
        <v>0.2</v>
      </c>
      <c r="J30" s="175">
        <v>0.17</v>
      </c>
      <c r="K30" s="175">
        <v>0.12</v>
      </c>
      <c r="L30" s="175">
        <v>0.1</v>
      </c>
      <c r="M30" s="175">
        <v>0.17</v>
      </c>
      <c r="N30" s="4">
        <v>0.26</v>
      </c>
      <c r="O30" s="175">
        <v>0.16</v>
      </c>
      <c r="P30" s="175">
        <v>0.17</v>
      </c>
      <c r="Q30" s="175">
        <v>0.16</v>
      </c>
      <c r="R30" s="175">
        <v>0.17</v>
      </c>
      <c r="S30" s="4">
        <v>0.25</v>
      </c>
      <c r="T30" s="175">
        <v>0.22</v>
      </c>
      <c r="U30" s="175">
        <v>0.17</v>
      </c>
      <c r="V30" s="175">
        <v>0.17</v>
      </c>
      <c r="W30" s="175">
        <v>0.19</v>
      </c>
      <c r="X30" s="175">
        <v>0.15</v>
      </c>
      <c r="Y30" s="4">
        <v>0.25</v>
      </c>
      <c r="Z30" s="175">
        <v>0.2</v>
      </c>
      <c r="AA30" s="175">
        <v>0.12</v>
      </c>
      <c r="AB30" s="4">
        <v>0.23</v>
      </c>
      <c r="AC30" s="175">
        <v>0.16</v>
      </c>
      <c r="AD30" s="175">
        <v>0.13</v>
      </c>
      <c r="AE30" s="175">
        <v>0.25</v>
      </c>
      <c r="AF30" s="175">
        <v>0.18</v>
      </c>
      <c r="AG30" s="175">
        <v>0.16</v>
      </c>
      <c r="AH30" s="175">
        <v>0.17</v>
      </c>
      <c r="AI30" s="175">
        <v>0.16</v>
      </c>
      <c r="AJ30" s="175">
        <v>0.15</v>
      </c>
      <c r="AK30" s="4">
        <v>0.24</v>
      </c>
      <c r="AL30" s="175">
        <v>0.21</v>
      </c>
      <c r="AM30" s="175">
        <v>0.16</v>
      </c>
      <c r="AN30" s="4">
        <v>0.17</v>
      </c>
      <c r="AO30" s="175">
        <v>0.14000000000000001</v>
      </c>
      <c r="AP30" s="175">
        <v>0.11</v>
      </c>
      <c r="AQ30" s="175">
        <v>0.1</v>
      </c>
      <c r="AR30" s="176">
        <v>0.18</v>
      </c>
    </row>
    <row r="31" spans="1:44">
      <c r="A31" s="163" t="s">
        <v>297</v>
      </c>
      <c r="B31" s="16" t="s">
        <v>344</v>
      </c>
      <c r="C31" s="29" t="s">
        <v>435</v>
      </c>
      <c r="D31" s="29" t="s">
        <v>435</v>
      </c>
      <c r="E31" s="4">
        <v>32</v>
      </c>
      <c r="F31" s="175">
        <v>2</v>
      </c>
      <c r="G31" s="175">
        <v>4</v>
      </c>
      <c r="H31" s="175">
        <v>3</v>
      </c>
      <c r="I31" s="4">
        <v>23</v>
      </c>
      <c r="J31" s="175">
        <v>2</v>
      </c>
      <c r="K31" s="175">
        <v>6</v>
      </c>
      <c r="L31" s="175">
        <v>6</v>
      </c>
      <c r="M31" s="175">
        <v>7</v>
      </c>
      <c r="N31" s="4">
        <v>18</v>
      </c>
      <c r="O31" s="175">
        <v>6</v>
      </c>
      <c r="P31" s="175">
        <v>7</v>
      </c>
      <c r="Q31" s="175">
        <v>9</v>
      </c>
      <c r="R31" s="175">
        <v>3</v>
      </c>
      <c r="S31" s="4">
        <v>28</v>
      </c>
      <c r="T31" s="175">
        <v>3</v>
      </c>
      <c r="U31" s="175">
        <v>2</v>
      </c>
      <c r="V31" s="175">
        <v>2</v>
      </c>
      <c r="W31" s="175">
        <v>2</v>
      </c>
      <c r="X31" s="175">
        <v>3</v>
      </c>
      <c r="Y31" s="4">
        <v>39</v>
      </c>
      <c r="Z31" s="175">
        <v>3</v>
      </c>
      <c r="AA31" s="175">
        <v>3</v>
      </c>
      <c r="AB31" s="4">
        <v>23</v>
      </c>
      <c r="AC31" s="175">
        <v>5</v>
      </c>
      <c r="AD31" s="175">
        <v>2</v>
      </c>
      <c r="AE31" s="175">
        <v>3</v>
      </c>
      <c r="AF31" s="175">
        <v>3</v>
      </c>
      <c r="AG31" s="175">
        <v>3</v>
      </c>
      <c r="AH31" s="175">
        <v>2</v>
      </c>
      <c r="AI31" s="175">
        <v>3</v>
      </c>
      <c r="AJ31" s="175">
        <v>4</v>
      </c>
      <c r="AK31" s="4">
        <v>30</v>
      </c>
      <c r="AL31" s="175">
        <v>4</v>
      </c>
      <c r="AM31" s="175">
        <v>2</v>
      </c>
      <c r="AN31" s="4">
        <v>28</v>
      </c>
      <c r="AO31" s="175">
        <v>2</v>
      </c>
      <c r="AP31" s="175">
        <v>2</v>
      </c>
      <c r="AQ31" s="175">
        <v>2</v>
      </c>
      <c r="AR31" s="176">
        <v>8</v>
      </c>
    </row>
    <row r="32" spans="1:44">
      <c r="A32" s="162" t="s">
        <v>298</v>
      </c>
      <c r="B32" s="16" t="s">
        <v>106</v>
      </c>
      <c r="C32" s="29">
        <v>2.33</v>
      </c>
      <c r="D32" s="29">
        <v>23.3</v>
      </c>
      <c r="E32" s="4">
        <v>0.15</v>
      </c>
      <c r="F32" s="175">
        <v>7.0000000000000007E-2</v>
      </c>
      <c r="G32" s="175">
        <v>0.22</v>
      </c>
      <c r="H32" s="175">
        <v>0.11</v>
      </c>
      <c r="I32" s="4">
        <v>0.17</v>
      </c>
      <c r="J32" s="175">
        <v>0.09</v>
      </c>
      <c r="K32" s="175">
        <v>0.4</v>
      </c>
      <c r="L32" s="175">
        <v>0.35</v>
      </c>
      <c r="M32" s="175">
        <v>0.59</v>
      </c>
      <c r="N32" s="4">
        <v>0.75</v>
      </c>
      <c r="O32" s="175">
        <v>0.57999999999999996</v>
      </c>
      <c r="P32" s="175">
        <v>0.39</v>
      </c>
      <c r="Q32" s="175">
        <v>0.7</v>
      </c>
      <c r="R32" s="175">
        <v>0.27</v>
      </c>
      <c r="S32" s="4">
        <v>0.47</v>
      </c>
      <c r="T32" s="175">
        <v>0.38</v>
      </c>
      <c r="U32" s="175">
        <v>0.59</v>
      </c>
      <c r="V32" s="175">
        <v>0.17</v>
      </c>
      <c r="W32" s="175">
        <v>0.06</v>
      </c>
      <c r="X32" s="175">
        <v>0.08</v>
      </c>
      <c r="Y32" s="4">
        <v>0.28000000000000003</v>
      </c>
      <c r="Z32" s="175">
        <v>0.13</v>
      </c>
      <c r="AA32" s="175">
        <v>0.05</v>
      </c>
      <c r="AB32" s="4">
        <v>0.51</v>
      </c>
      <c r="AC32" s="175">
        <v>0.35</v>
      </c>
      <c r="AD32" s="175">
        <v>0.11</v>
      </c>
      <c r="AE32" s="175">
        <v>0.14000000000000001</v>
      </c>
      <c r="AF32" s="175">
        <v>0.08</v>
      </c>
      <c r="AG32" s="175">
        <v>0.18</v>
      </c>
      <c r="AH32" s="175">
        <v>0.28000000000000003</v>
      </c>
      <c r="AI32" s="175">
        <v>0.28000000000000003</v>
      </c>
      <c r="AJ32" s="175">
        <v>0.34</v>
      </c>
      <c r="AK32" s="4">
        <v>0.35</v>
      </c>
      <c r="AL32" s="175">
        <v>0.25</v>
      </c>
      <c r="AM32" s="175">
        <v>0.17</v>
      </c>
      <c r="AN32" s="4">
        <v>0.39</v>
      </c>
      <c r="AO32" s="175">
        <v>0.25</v>
      </c>
      <c r="AP32" s="175">
        <v>0.05</v>
      </c>
      <c r="AQ32" s="175">
        <v>0.31</v>
      </c>
      <c r="AR32" s="176">
        <v>0.25</v>
      </c>
    </row>
    <row r="33" spans="1:44">
      <c r="A33" s="162" t="s">
        <v>299</v>
      </c>
      <c r="B33" s="16" t="s">
        <v>344</v>
      </c>
      <c r="C33" s="29">
        <v>950</v>
      </c>
      <c r="D33" s="29">
        <v>9500</v>
      </c>
      <c r="E33" s="4">
        <v>442</v>
      </c>
      <c r="F33" s="175">
        <v>447</v>
      </c>
      <c r="G33" s="175">
        <v>464</v>
      </c>
      <c r="H33" s="175">
        <v>714</v>
      </c>
      <c r="I33" s="4">
        <v>381</v>
      </c>
      <c r="J33" s="175">
        <v>394</v>
      </c>
      <c r="K33" s="175">
        <v>1070</v>
      </c>
      <c r="L33" s="175">
        <v>625</v>
      </c>
      <c r="M33" s="175">
        <v>1550</v>
      </c>
      <c r="N33" s="4">
        <v>1720</v>
      </c>
      <c r="O33" s="175">
        <v>1570</v>
      </c>
      <c r="P33" s="175">
        <v>1700</v>
      </c>
      <c r="Q33" s="175">
        <v>1330</v>
      </c>
      <c r="R33" s="175">
        <v>2310</v>
      </c>
      <c r="S33" s="4">
        <v>1970</v>
      </c>
      <c r="T33" s="175">
        <v>2080</v>
      </c>
      <c r="U33" s="175">
        <v>1990</v>
      </c>
      <c r="V33" s="175">
        <v>1530</v>
      </c>
      <c r="W33" s="175">
        <v>1840</v>
      </c>
      <c r="X33" s="175">
        <v>1650</v>
      </c>
      <c r="Y33" s="4">
        <v>2140</v>
      </c>
      <c r="Z33" s="175">
        <v>2170</v>
      </c>
      <c r="AA33" s="175">
        <v>1130</v>
      </c>
      <c r="AB33" s="4">
        <v>2600</v>
      </c>
      <c r="AC33" s="175">
        <v>2540</v>
      </c>
      <c r="AD33" s="175">
        <v>3340</v>
      </c>
      <c r="AE33" s="175">
        <v>3070</v>
      </c>
      <c r="AF33" s="175">
        <v>1580</v>
      </c>
      <c r="AG33" s="175">
        <v>2120</v>
      </c>
      <c r="AH33" s="175">
        <v>2680</v>
      </c>
      <c r="AI33" s="175">
        <v>2010</v>
      </c>
      <c r="AJ33" s="175">
        <v>1940</v>
      </c>
      <c r="AK33" s="4">
        <v>2080</v>
      </c>
      <c r="AL33" s="175">
        <v>2200</v>
      </c>
      <c r="AM33" s="175">
        <v>1810</v>
      </c>
      <c r="AN33" s="4">
        <v>6070</v>
      </c>
      <c r="AO33" s="175">
        <v>6180</v>
      </c>
      <c r="AP33" s="175">
        <v>1950</v>
      </c>
      <c r="AQ33" s="175">
        <v>2530</v>
      </c>
      <c r="AR33" s="176">
        <v>2270</v>
      </c>
    </row>
    <row r="34" spans="1:44">
      <c r="A34" s="162" t="s">
        <v>324</v>
      </c>
      <c r="B34" s="16" t="s">
        <v>344</v>
      </c>
      <c r="C34" s="29">
        <v>1.2</v>
      </c>
      <c r="D34" s="29">
        <v>12</v>
      </c>
      <c r="E34" s="4">
        <v>1.59</v>
      </c>
      <c r="F34" s="175">
        <v>1.1399999999999999</v>
      </c>
      <c r="G34" s="175">
        <v>3.59</v>
      </c>
      <c r="H34" s="175">
        <v>1.79</v>
      </c>
      <c r="I34" s="4">
        <v>1.85</v>
      </c>
      <c r="J34" s="175">
        <v>1.43</v>
      </c>
      <c r="K34" s="175">
        <v>4.04</v>
      </c>
      <c r="L34" s="175">
        <v>1.38</v>
      </c>
      <c r="M34" s="175">
        <v>1.08</v>
      </c>
      <c r="N34" s="4">
        <v>4.1500000000000004</v>
      </c>
      <c r="O34" s="175">
        <v>3.38</v>
      </c>
      <c r="P34" s="175">
        <v>1.24</v>
      </c>
      <c r="Q34" s="175">
        <v>1.24</v>
      </c>
      <c r="R34" s="175">
        <v>3.35</v>
      </c>
      <c r="S34" s="4">
        <v>1.1100000000000001</v>
      </c>
      <c r="T34" s="175">
        <v>0.86</v>
      </c>
      <c r="U34" s="175">
        <v>1.3</v>
      </c>
      <c r="V34" s="175">
        <v>2.37</v>
      </c>
      <c r="W34" s="175">
        <v>3.32</v>
      </c>
      <c r="X34" s="175">
        <v>4.3099999999999996</v>
      </c>
      <c r="Y34" s="4">
        <v>3.57</v>
      </c>
      <c r="Z34" s="175">
        <v>2.7</v>
      </c>
      <c r="AA34" s="175">
        <v>2.5</v>
      </c>
      <c r="AB34" s="4">
        <v>3.75</v>
      </c>
      <c r="AC34" s="175">
        <v>2.89</v>
      </c>
      <c r="AD34" s="175">
        <v>3.47</v>
      </c>
      <c r="AE34" s="175">
        <v>2.41</v>
      </c>
      <c r="AF34" s="175">
        <v>1.62</v>
      </c>
      <c r="AG34" s="175">
        <v>1.61</v>
      </c>
      <c r="AH34" s="175">
        <v>3.43</v>
      </c>
      <c r="AI34" s="175">
        <v>3.56</v>
      </c>
      <c r="AJ34" s="175">
        <v>1.36</v>
      </c>
      <c r="AK34" s="4">
        <v>3.42</v>
      </c>
      <c r="AL34" s="175">
        <v>2.66</v>
      </c>
      <c r="AM34" s="175">
        <v>2.59</v>
      </c>
      <c r="AN34" s="4">
        <v>4.99</v>
      </c>
      <c r="AO34" s="175">
        <v>4.22</v>
      </c>
      <c r="AP34" s="175">
        <v>3.5</v>
      </c>
      <c r="AQ34" s="175">
        <v>2.98</v>
      </c>
      <c r="AR34" s="176">
        <v>2.4</v>
      </c>
    </row>
    <row r="35" spans="1:44">
      <c r="A35" s="162" t="s">
        <v>300</v>
      </c>
      <c r="B35" s="16" t="s">
        <v>106</v>
      </c>
      <c r="C35" s="29">
        <v>2.355</v>
      </c>
      <c r="D35" s="29">
        <v>23.55</v>
      </c>
      <c r="E35" s="4">
        <v>0.3</v>
      </c>
      <c r="F35" s="175">
        <v>0.01</v>
      </c>
      <c r="G35" s="175">
        <v>0.03</v>
      </c>
      <c r="H35" s="175">
        <v>0.02</v>
      </c>
      <c r="I35" s="4">
        <v>1.06</v>
      </c>
      <c r="J35" s="175">
        <v>0.02</v>
      </c>
      <c r="K35" s="175">
        <v>0.03</v>
      </c>
      <c r="L35" s="175">
        <v>0.04</v>
      </c>
      <c r="M35" s="175">
        <v>0.03</v>
      </c>
      <c r="N35" s="4">
        <v>1.79</v>
      </c>
      <c r="O35" s="175">
        <v>0.03</v>
      </c>
      <c r="P35" s="175">
        <v>0.03</v>
      </c>
      <c r="Q35" s="175">
        <v>0.04</v>
      </c>
      <c r="R35" s="175">
        <v>0.02</v>
      </c>
      <c r="S35" s="4">
        <v>0.41</v>
      </c>
      <c r="T35" s="175">
        <v>0.01</v>
      </c>
      <c r="U35" s="175" t="s">
        <v>111</v>
      </c>
      <c r="V35" s="175">
        <v>0.01</v>
      </c>
      <c r="W35" s="175">
        <v>0.01</v>
      </c>
      <c r="X35" s="175">
        <v>0.01</v>
      </c>
      <c r="Y35" s="4">
        <v>0.2</v>
      </c>
      <c r="Z35" s="175">
        <v>0.01</v>
      </c>
      <c r="AA35" s="175" t="s">
        <v>111</v>
      </c>
      <c r="AB35" s="4">
        <v>0.67</v>
      </c>
      <c r="AC35" s="175">
        <v>0.02</v>
      </c>
      <c r="AD35" s="175" t="s">
        <v>111</v>
      </c>
      <c r="AE35" s="175">
        <v>0.01</v>
      </c>
      <c r="AF35" s="175" t="s">
        <v>111</v>
      </c>
      <c r="AG35" s="175">
        <v>0.01</v>
      </c>
      <c r="AH35" s="175" t="s">
        <v>111</v>
      </c>
      <c r="AI35" s="175" t="s">
        <v>111</v>
      </c>
      <c r="AJ35" s="175">
        <v>0.02</v>
      </c>
      <c r="AK35" s="4">
        <v>0.31</v>
      </c>
      <c r="AL35" s="175">
        <v>0.01</v>
      </c>
      <c r="AM35" s="175" t="s">
        <v>111</v>
      </c>
      <c r="AN35" s="4">
        <v>0.03</v>
      </c>
      <c r="AO35" s="175" t="s">
        <v>111</v>
      </c>
      <c r="AP35" s="175" t="s">
        <v>111</v>
      </c>
      <c r="AQ35" s="175" t="s">
        <v>111</v>
      </c>
      <c r="AR35" s="176">
        <v>0.01</v>
      </c>
    </row>
    <row r="36" spans="1:44">
      <c r="A36" s="163" t="s">
        <v>325</v>
      </c>
      <c r="B36" s="16" t="s">
        <v>344</v>
      </c>
      <c r="C36" s="29">
        <v>20</v>
      </c>
      <c r="D36" s="29">
        <v>200</v>
      </c>
      <c r="E36" s="4">
        <v>7</v>
      </c>
      <c r="F36" s="175" t="s">
        <v>348</v>
      </c>
      <c r="G36" s="175">
        <v>0.54</v>
      </c>
      <c r="H36" s="175">
        <v>0.28000000000000003</v>
      </c>
      <c r="I36" s="4">
        <v>6.6</v>
      </c>
      <c r="J36" s="175">
        <v>0.62</v>
      </c>
      <c r="K36" s="175">
        <v>0.53</v>
      </c>
      <c r="L36" s="175">
        <v>0.96</v>
      </c>
      <c r="M36" s="175">
        <v>0.12</v>
      </c>
      <c r="N36" s="4">
        <v>6.5</v>
      </c>
      <c r="O36" s="175">
        <v>0.15</v>
      </c>
      <c r="P36" s="175">
        <v>0.09</v>
      </c>
      <c r="Q36" s="175">
        <v>0.15</v>
      </c>
      <c r="R36" s="175" t="s">
        <v>348</v>
      </c>
      <c r="S36" s="4">
        <v>6.2</v>
      </c>
      <c r="T36" s="175" t="s">
        <v>348</v>
      </c>
      <c r="U36" s="175" t="s">
        <v>348</v>
      </c>
      <c r="V36" s="175" t="s">
        <v>348</v>
      </c>
      <c r="W36" s="175" t="s">
        <v>348</v>
      </c>
      <c r="X36" s="175" t="s">
        <v>348</v>
      </c>
      <c r="Y36" s="4">
        <v>7.8</v>
      </c>
      <c r="Z36" s="175" t="s">
        <v>348</v>
      </c>
      <c r="AA36" s="175" t="s">
        <v>348</v>
      </c>
      <c r="AB36" s="4">
        <v>6.4</v>
      </c>
      <c r="AC36" s="175" t="s">
        <v>348</v>
      </c>
      <c r="AD36" s="175">
        <v>0.06</v>
      </c>
      <c r="AE36" s="175" t="s">
        <v>348</v>
      </c>
      <c r="AF36" s="175" t="s">
        <v>348</v>
      </c>
      <c r="AG36" s="175" t="s">
        <v>348</v>
      </c>
      <c r="AH36" s="175" t="s">
        <v>348</v>
      </c>
      <c r="AI36" s="175" t="s">
        <v>348</v>
      </c>
      <c r="AJ36" s="175">
        <v>0.08</v>
      </c>
      <c r="AK36" s="4">
        <v>6.5</v>
      </c>
      <c r="AL36" s="175" t="s">
        <v>348</v>
      </c>
      <c r="AM36" s="175" t="s">
        <v>348</v>
      </c>
      <c r="AN36" s="4">
        <v>3</v>
      </c>
      <c r="AO36" s="175" t="s">
        <v>348</v>
      </c>
      <c r="AP36" s="175" t="s">
        <v>348</v>
      </c>
      <c r="AQ36" s="175" t="s">
        <v>348</v>
      </c>
      <c r="AR36" s="176" t="s">
        <v>348</v>
      </c>
    </row>
    <row r="37" spans="1:44">
      <c r="A37" s="162" t="s">
        <v>301</v>
      </c>
      <c r="B37" s="16" t="s">
        <v>344</v>
      </c>
      <c r="C37" s="29">
        <v>84</v>
      </c>
      <c r="D37" s="29">
        <v>840</v>
      </c>
      <c r="E37" s="4">
        <v>4</v>
      </c>
      <c r="F37" s="175">
        <v>3.8</v>
      </c>
      <c r="G37" s="175">
        <v>6.4</v>
      </c>
      <c r="H37" s="175">
        <v>5</v>
      </c>
      <c r="I37" s="4">
        <v>5.9</v>
      </c>
      <c r="J37" s="175">
        <v>6.1</v>
      </c>
      <c r="K37" s="175">
        <v>9.1999999999999993</v>
      </c>
      <c r="L37" s="175">
        <v>8.3000000000000007</v>
      </c>
      <c r="M37" s="175">
        <v>5.4</v>
      </c>
      <c r="N37" s="4">
        <v>7.8</v>
      </c>
      <c r="O37" s="175">
        <v>7.4</v>
      </c>
      <c r="P37" s="175">
        <v>5.5</v>
      </c>
      <c r="Q37" s="175">
        <v>4.9000000000000004</v>
      </c>
      <c r="R37" s="175">
        <v>6.6</v>
      </c>
      <c r="S37" s="4">
        <v>4.5</v>
      </c>
      <c r="T37" s="175">
        <v>4.2</v>
      </c>
      <c r="U37" s="175">
        <v>3.1</v>
      </c>
      <c r="V37" s="175">
        <v>3.4</v>
      </c>
      <c r="W37" s="175">
        <v>7.2</v>
      </c>
      <c r="X37" s="175">
        <v>6.7</v>
      </c>
      <c r="Y37" s="4">
        <v>6.3</v>
      </c>
      <c r="Z37" s="175">
        <v>5.9</v>
      </c>
      <c r="AA37" s="175">
        <v>6.2</v>
      </c>
      <c r="AB37" s="4">
        <v>6.4</v>
      </c>
      <c r="AC37" s="175">
        <v>6.5</v>
      </c>
      <c r="AD37" s="175">
        <v>7.5</v>
      </c>
      <c r="AE37" s="175">
        <v>9.6</v>
      </c>
      <c r="AF37" s="175">
        <v>5.9</v>
      </c>
      <c r="AG37" s="175">
        <v>4.8</v>
      </c>
      <c r="AH37" s="175">
        <v>6.2</v>
      </c>
      <c r="AI37" s="175">
        <v>5.2</v>
      </c>
      <c r="AJ37" s="175">
        <v>4.5</v>
      </c>
      <c r="AK37" s="4">
        <v>4.9000000000000004</v>
      </c>
      <c r="AL37" s="175">
        <v>5.0999999999999996</v>
      </c>
      <c r="AM37" s="175">
        <v>9.3000000000000007</v>
      </c>
      <c r="AN37" s="4">
        <v>10.5</v>
      </c>
      <c r="AO37" s="175">
        <v>9.9</v>
      </c>
      <c r="AP37" s="175">
        <v>8.1</v>
      </c>
      <c r="AQ37" s="175">
        <v>8.8000000000000007</v>
      </c>
      <c r="AR37" s="176">
        <v>10.9</v>
      </c>
    </row>
    <row r="38" spans="1:44">
      <c r="A38" s="162" t="s">
        <v>302</v>
      </c>
      <c r="B38" s="16" t="s">
        <v>344</v>
      </c>
      <c r="C38" s="29">
        <v>0.105</v>
      </c>
      <c r="D38" s="29">
        <v>1.05</v>
      </c>
      <c r="E38" s="4">
        <v>5.2999999999999999E-2</v>
      </c>
      <c r="F38" s="175">
        <v>0.05</v>
      </c>
      <c r="G38" s="175">
        <v>4.2999999999999997E-2</v>
      </c>
      <c r="H38" s="175">
        <v>4.7E-2</v>
      </c>
      <c r="I38" s="4">
        <v>0.06</v>
      </c>
      <c r="J38" s="175">
        <v>0.06</v>
      </c>
      <c r="K38" s="175">
        <v>6.0999999999999999E-2</v>
      </c>
      <c r="L38" s="175">
        <v>7.4999999999999997E-2</v>
      </c>
      <c r="M38" s="175">
        <v>9.5000000000000001E-2</v>
      </c>
      <c r="N38" s="4">
        <v>9.4E-2</v>
      </c>
      <c r="O38" s="175">
        <v>8.7999999999999995E-2</v>
      </c>
      <c r="P38" s="175">
        <v>7.4999999999999997E-2</v>
      </c>
      <c r="Q38" s="175">
        <v>0.106</v>
      </c>
      <c r="R38" s="175">
        <v>8.4000000000000005E-2</v>
      </c>
      <c r="S38" s="4">
        <v>0.113</v>
      </c>
      <c r="T38" s="175">
        <v>0.108</v>
      </c>
      <c r="U38" s="175">
        <v>8.5000000000000006E-2</v>
      </c>
      <c r="V38" s="175">
        <v>0.128</v>
      </c>
      <c r="W38" s="175">
        <v>9.1999999999999998E-2</v>
      </c>
      <c r="X38" s="175">
        <v>8.2000000000000003E-2</v>
      </c>
      <c r="Y38" s="4">
        <v>0.10299999999999999</v>
      </c>
      <c r="Z38" s="175">
        <v>9.6000000000000002E-2</v>
      </c>
      <c r="AA38" s="175">
        <v>6.3E-2</v>
      </c>
      <c r="AB38" s="4">
        <v>9.8000000000000004E-2</v>
      </c>
      <c r="AC38" s="175">
        <v>9.1999999999999998E-2</v>
      </c>
      <c r="AD38" s="175">
        <v>6.8000000000000005E-2</v>
      </c>
      <c r="AE38" s="175">
        <v>0.11799999999999999</v>
      </c>
      <c r="AF38" s="175">
        <v>9.6000000000000002E-2</v>
      </c>
      <c r="AG38" s="175">
        <v>8.5999999999999993E-2</v>
      </c>
      <c r="AH38" s="175">
        <v>9.7000000000000003E-2</v>
      </c>
      <c r="AI38" s="175">
        <v>7.9000000000000001E-2</v>
      </c>
      <c r="AJ38" s="175">
        <v>8.4000000000000005E-2</v>
      </c>
      <c r="AK38" s="4">
        <v>0.105</v>
      </c>
      <c r="AL38" s="175">
        <v>0.10199999999999999</v>
      </c>
      <c r="AM38" s="175">
        <v>4.7E-2</v>
      </c>
      <c r="AN38" s="4">
        <v>4.1000000000000002E-2</v>
      </c>
      <c r="AO38" s="175">
        <v>3.5000000000000003E-2</v>
      </c>
      <c r="AP38" s="175">
        <v>3.5000000000000003E-2</v>
      </c>
      <c r="AQ38" s="175">
        <v>0.04</v>
      </c>
      <c r="AR38" s="176">
        <v>6.4000000000000001E-2</v>
      </c>
    </row>
    <row r="39" spans="1:44">
      <c r="A39" s="162" t="s">
        <v>326</v>
      </c>
      <c r="B39" s="16" t="s">
        <v>344</v>
      </c>
      <c r="C39" s="29">
        <v>14</v>
      </c>
      <c r="D39" s="29">
        <v>140</v>
      </c>
      <c r="E39" s="4">
        <v>17.600000000000001</v>
      </c>
      <c r="F39" s="175">
        <v>14.5</v>
      </c>
      <c r="G39" s="177">
        <v>495</v>
      </c>
      <c r="H39" s="177">
        <v>561</v>
      </c>
      <c r="I39" s="4">
        <v>17.399999999999999</v>
      </c>
      <c r="J39" s="175">
        <v>14.6</v>
      </c>
      <c r="K39" s="175">
        <v>266</v>
      </c>
      <c r="L39" s="175">
        <v>67.5</v>
      </c>
      <c r="M39" s="177">
        <v>298</v>
      </c>
      <c r="N39" s="33">
        <v>1040</v>
      </c>
      <c r="O39" s="177">
        <v>1030</v>
      </c>
      <c r="P39" s="177">
        <v>157</v>
      </c>
      <c r="Q39" s="175">
        <v>53.4</v>
      </c>
      <c r="R39" s="177">
        <v>189</v>
      </c>
      <c r="S39" s="33">
        <v>205</v>
      </c>
      <c r="T39" s="177">
        <v>198</v>
      </c>
      <c r="U39" s="177">
        <v>231</v>
      </c>
      <c r="V39" s="177">
        <v>915</v>
      </c>
      <c r="W39" s="175">
        <v>14</v>
      </c>
      <c r="X39" s="175">
        <v>49.2</v>
      </c>
      <c r="Y39" s="4">
        <v>92.5</v>
      </c>
      <c r="Z39" s="175">
        <v>88</v>
      </c>
      <c r="AA39" s="175">
        <v>94.9</v>
      </c>
      <c r="AB39" s="33">
        <v>461</v>
      </c>
      <c r="AC39" s="177">
        <v>448</v>
      </c>
      <c r="AD39" s="177">
        <v>297</v>
      </c>
      <c r="AE39" s="177">
        <v>155</v>
      </c>
      <c r="AF39" s="177">
        <v>157</v>
      </c>
      <c r="AG39" s="177">
        <v>330</v>
      </c>
      <c r="AH39" s="175">
        <v>132</v>
      </c>
      <c r="AI39" s="177">
        <v>173</v>
      </c>
      <c r="AJ39" s="177">
        <v>274</v>
      </c>
      <c r="AK39" s="33">
        <v>155</v>
      </c>
      <c r="AL39" s="177">
        <v>160</v>
      </c>
      <c r="AM39" s="177">
        <v>226</v>
      </c>
      <c r="AN39" s="33">
        <v>512</v>
      </c>
      <c r="AO39" s="177">
        <v>490</v>
      </c>
      <c r="AP39" s="175">
        <v>88.3</v>
      </c>
      <c r="AQ39" s="177">
        <v>520</v>
      </c>
      <c r="AR39" s="178">
        <v>342</v>
      </c>
    </row>
    <row r="40" spans="1:44">
      <c r="A40" s="163" t="s">
        <v>327</v>
      </c>
      <c r="B40" s="16" t="s">
        <v>344</v>
      </c>
      <c r="C40" s="29">
        <v>90</v>
      </c>
      <c r="D40" s="29">
        <v>900</v>
      </c>
      <c r="E40" s="4">
        <v>61</v>
      </c>
      <c r="F40" s="175">
        <v>5.9</v>
      </c>
      <c r="G40" s="175">
        <v>15.8</v>
      </c>
      <c r="H40" s="175">
        <v>16.7</v>
      </c>
      <c r="I40" s="4">
        <v>51.6</v>
      </c>
      <c r="J40" s="175">
        <v>5.0999999999999996</v>
      </c>
      <c r="K40" s="175">
        <v>11.3</v>
      </c>
      <c r="L40" s="175">
        <v>9.4</v>
      </c>
      <c r="M40" s="175">
        <v>10.6</v>
      </c>
      <c r="N40" s="4">
        <v>79.2</v>
      </c>
      <c r="O40" s="175">
        <v>12.8</v>
      </c>
      <c r="P40" s="175">
        <v>11.6</v>
      </c>
      <c r="Q40" s="175">
        <v>9</v>
      </c>
      <c r="R40" s="175">
        <v>10.3</v>
      </c>
      <c r="S40" s="4">
        <v>92.1</v>
      </c>
      <c r="T40" s="175">
        <v>13.1</v>
      </c>
      <c r="U40" s="175">
        <v>11.5</v>
      </c>
      <c r="V40" s="175">
        <v>17.899999999999999</v>
      </c>
      <c r="W40" s="175">
        <v>8.5</v>
      </c>
      <c r="X40" s="175">
        <v>8.8000000000000007</v>
      </c>
      <c r="Y40" s="4">
        <v>85.3</v>
      </c>
      <c r="Z40" s="175">
        <v>8.5</v>
      </c>
      <c r="AA40" s="175">
        <v>7.7</v>
      </c>
      <c r="AB40" s="4">
        <v>116</v>
      </c>
      <c r="AC40" s="175">
        <v>13</v>
      </c>
      <c r="AD40" s="175">
        <v>11</v>
      </c>
      <c r="AE40" s="175">
        <v>14.9</v>
      </c>
      <c r="AF40" s="175">
        <v>12.4</v>
      </c>
      <c r="AG40" s="175">
        <v>13.3</v>
      </c>
      <c r="AH40" s="175">
        <v>13.1</v>
      </c>
      <c r="AI40" s="175">
        <v>11.9</v>
      </c>
      <c r="AJ40" s="175">
        <v>11.9</v>
      </c>
      <c r="AK40" s="4">
        <v>93.9</v>
      </c>
      <c r="AL40" s="175">
        <v>11.1</v>
      </c>
      <c r="AM40" s="175">
        <v>8.8000000000000007</v>
      </c>
      <c r="AN40" s="4">
        <v>93.9</v>
      </c>
      <c r="AO40" s="175">
        <v>11.1</v>
      </c>
      <c r="AP40" s="175">
        <v>8.1999999999999993</v>
      </c>
      <c r="AQ40" s="175">
        <v>17.3</v>
      </c>
      <c r="AR40" s="176">
        <v>12.9</v>
      </c>
    </row>
    <row r="41" spans="1:44">
      <c r="A41" s="162" t="s">
        <v>303</v>
      </c>
      <c r="B41" s="16" t="s">
        <v>344</v>
      </c>
      <c r="C41" s="29">
        <v>3.5000000000000003E-2</v>
      </c>
      <c r="D41" s="29">
        <v>0.35000000000000003</v>
      </c>
      <c r="E41" s="4" t="s">
        <v>111</v>
      </c>
      <c r="F41" s="175" t="s">
        <v>111</v>
      </c>
      <c r="G41" s="175">
        <v>0.4</v>
      </c>
      <c r="H41" s="175">
        <v>0.44</v>
      </c>
      <c r="I41" s="4">
        <v>0.01</v>
      </c>
      <c r="J41" s="175">
        <v>0.01</v>
      </c>
      <c r="K41" s="175">
        <v>0.21</v>
      </c>
      <c r="L41" s="175">
        <v>0.06</v>
      </c>
      <c r="M41" s="175">
        <v>0.15</v>
      </c>
      <c r="N41" s="4">
        <v>0.18</v>
      </c>
      <c r="O41" s="175">
        <v>0.22</v>
      </c>
      <c r="P41" s="175">
        <v>0.22</v>
      </c>
      <c r="Q41" s="175">
        <v>0.21</v>
      </c>
      <c r="R41" s="175">
        <v>0.47</v>
      </c>
      <c r="S41" s="4">
        <v>0.28999999999999998</v>
      </c>
      <c r="T41" s="175">
        <v>0.33</v>
      </c>
      <c r="U41" s="175">
        <v>0.54</v>
      </c>
      <c r="V41" s="175">
        <v>0.39</v>
      </c>
      <c r="W41" s="175" t="s">
        <v>111</v>
      </c>
      <c r="X41" s="175">
        <v>0.05</v>
      </c>
      <c r="Y41" s="4">
        <v>0.15</v>
      </c>
      <c r="Z41" s="175">
        <v>0.18</v>
      </c>
      <c r="AA41" s="175">
        <v>0.02</v>
      </c>
      <c r="AB41" s="4">
        <v>0.39</v>
      </c>
      <c r="AC41" s="175">
        <v>0.48</v>
      </c>
      <c r="AD41" s="175">
        <v>0.26</v>
      </c>
      <c r="AE41" s="175">
        <v>0.17</v>
      </c>
      <c r="AF41" s="175">
        <v>0.1</v>
      </c>
      <c r="AG41" s="175">
        <v>0.17</v>
      </c>
      <c r="AH41" s="175">
        <v>0.42</v>
      </c>
      <c r="AI41" s="175">
        <v>0.35</v>
      </c>
      <c r="AJ41" s="175">
        <v>0.42</v>
      </c>
      <c r="AK41" s="4">
        <v>0.24</v>
      </c>
      <c r="AL41" s="175">
        <v>0.3</v>
      </c>
      <c r="AM41" s="175">
        <v>0.15</v>
      </c>
      <c r="AN41" s="4">
        <v>0.17</v>
      </c>
      <c r="AO41" s="175">
        <v>0.14000000000000001</v>
      </c>
      <c r="AP41" s="175">
        <v>0.02</v>
      </c>
      <c r="AQ41" s="175">
        <v>0.42</v>
      </c>
      <c r="AR41" s="176">
        <v>0.17</v>
      </c>
    </row>
    <row r="42" spans="1:44">
      <c r="A42" s="162" t="s">
        <v>328</v>
      </c>
      <c r="B42" s="16" t="s">
        <v>344</v>
      </c>
      <c r="C42" s="29">
        <v>0.2</v>
      </c>
      <c r="D42" s="29">
        <v>2</v>
      </c>
      <c r="E42" s="33">
        <v>16.399999999999999</v>
      </c>
      <c r="F42" s="177">
        <v>2.2400000000000002</v>
      </c>
      <c r="G42" s="177">
        <v>86.3</v>
      </c>
      <c r="H42" s="177">
        <v>106</v>
      </c>
      <c r="I42" s="4">
        <v>11.8</v>
      </c>
      <c r="J42" s="175">
        <v>1.98</v>
      </c>
      <c r="K42" s="177">
        <v>60.7</v>
      </c>
      <c r="L42" s="177">
        <v>17.5</v>
      </c>
      <c r="M42" s="177">
        <v>38.6</v>
      </c>
      <c r="N42" s="33">
        <v>98.6</v>
      </c>
      <c r="O42" s="177">
        <v>66.5</v>
      </c>
      <c r="P42" s="177">
        <v>30</v>
      </c>
      <c r="Q42" s="177">
        <v>15.9</v>
      </c>
      <c r="R42" s="177">
        <v>7.74</v>
      </c>
      <c r="S42" s="33">
        <v>25.7</v>
      </c>
      <c r="T42" s="177">
        <v>10.1</v>
      </c>
      <c r="U42" s="177">
        <v>10.7</v>
      </c>
      <c r="V42" s="177">
        <v>70.5</v>
      </c>
      <c r="W42" s="177">
        <v>4.6900000000000004</v>
      </c>
      <c r="X42" s="177">
        <v>4.01</v>
      </c>
      <c r="Y42" s="33">
        <v>21.5</v>
      </c>
      <c r="Z42" s="177">
        <v>7.41</v>
      </c>
      <c r="AA42" s="177">
        <v>12.6</v>
      </c>
      <c r="AB42" s="33">
        <v>78.900000000000006</v>
      </c>
      <c r="AC42" s="177">
        <v>46.8</v>
      </c>
      <c r="AD42" s="177">
        <v>16.8</v>
      </c>
      <c r="AE42" s="177">
        <v>13.7</v>
      </c>
      <c r="AF42" s="177">
        <v>8.7100000000000009</v>
      </c>
      <c r="AG42" s="177">
        <v>14.3</v>
      </c>
      <c r="AH42" s="177">
        <v>12.8</v>
      </c>
      <c r="AI42" s="177">
        <v>10.199999999999999</v>
      </c>
      <c r="AJ42" s="177">
        <v>99.2</v>
      </c>
      <c r="AK42" s="33">
        <v>55.1</v>
      </c>
      <c r="AL42" s="177">
        <v>30.2</v>
      </c>
      <c r="AM42" s="177">
        <v>11.9</v>
      </c>
      <c r="AN42" s="33">
        <v>42.8</v>
      </c>
      <c r="AO42" s="177">
        <v>18.899999999999999</v>
      </c>
      <c r="AP42" s="177">
        <v>6.33</v>
      </c>
      <c r="AQ42" s="177">
        <v>45.9</v>
      </c>
      <c r="AR42" s="178">
        <v>51</v>
      </c>
    </row>
    <row r="43" spans="1:44">
      <c r="A43" s="162" t="s">
        <v>329</v>
      </c>
      <c r="B43" s="16" t="s">
        <v>344</v>
      </c>
      <c r="C43" s="16">
        <v>22</v>
      </c>
      <c r="D43" s="29">
        <v>220</v>
      </c>
      <c r="E43" s="4">
        <v>6</v>
      </c>
      <c r="F43" s="175">
        <v>2.9</v>
      </c>
      <c r="G43" s="175">
        <v>2.8</v>
      </c>
      <c r="H43" s="175">
        <v>2.4</v>
      </c>
      <c r="I43" s="4">
        <v>6</v>
      </c>
      <c r="J43" s="175">
        <v>3.7</v>
      </c>
      <c r="K43" s="175">
        <v>4.2</v>
      </c>
      <c r="L43" s="175">
        <v>3.6</v>
      </c>
      <c r="M43" s="175">
        <v>4.8</v>
      </c>
      <c r="N43" s="4">
        <v>9.6</v>
      </c>
      <c r="O43" s="175">
        <v>5</v>
      </c>
      <c r="P43" s="175">
        <v>4.0999999999999996</v>
      </c>
      <c r="Q43" s="175">
        <v>5.6</v>
      </c>
      <c r="R43" s="175">
        <v>4.2</v>
      </c>
      <c r="S43" s="4">
        <v>10.3</v>
      </c>
      <c r="T43" s="175">
        <v>7</v>
      </c>
      <c r="U43" s="175">
        <v>3.6</v>
      </c>
      <c r="V43" s="175">
        <v>5</v>
      </c>
      <c r="W43" s="175">
        <v>7.4</v>
      </c>
      <c r="X43" s="175">
        <v>3.8</v>
      </c>
      <c r="Y43" s="4">
        <v>10</v>
      </c>
      <c r="Z43" s="175">
        <v>6.9</v>
      </c>
      <c r="AA43" s="175">
        <v>3.6</v>
      </c>
      <c r="AB43" s="4">
        <v>11</v>
      </c>
      <c r="AC43" s="175">
        <v>5.2</v>
      </c>
      <c r="AD43" s="175">
        <v>3.4</v>
      </c>
      <c r="AE43" s="175">
        <v>7.3</v>
      </c>
      <c r="AF43" s="175">
        <v>4.9000000000000004</v>
      </c>
      <c r="AG43" s="175">
        <v>4.4000000000000004</v>
      </c>
      <c r="AH43" s="175">
        <v>4.7</v>
      </c>
      <c r="AI43" s="175">
        <v>4.8</v>
      </c>
      <c r="AJ43" s="175">
        <v>4.5999999999999996</v>
      </c>
      <c r="AK43" s="4">
        <v>10</v>
      </c>
      <c r="AL43" s="175">
        <v>6.5</v>
      </c>
      <c r="AM43" s="175">
        <v>6.7</v>
      </c>
      <c r="AN43" s="4">
        <v>10.199999999999999</v>
      </c>
      <c r="AO43" s="175">
        <v>4.4000000000000004</v>
      </c>
      <c r="AP43" s="175">
        <v>2.9</v>
      </c>
      <c r="AQ43" s="175">
        <v>4.4000000000000004</v>
      </c>
      <c r="AR43" s="176">
        <v>9</v>
      </c>
    </row>
    <row r="44" spans="1:44">
      <c r="A44" s="162" t="s">
        <v>330</v>
      </c>
      <c r="B44" s="16" t="s">
        <v>344</v>
      </c>
      <c r="C44" s="29">
        <v>0.05</v>
      </c>
      <c r="D44" s="29">
        <v>0.5</v>
      </c>
      <c r="E44" s="4" t="s">
        <v>346</v>
      </c>
      <c r="F44" s="175" t="s">
        <v>350</v>
      </c>
      <c r="G44" s="175" t="s">
        <v>350</v>
      </c>
      <c r="H44" s="175" t="s">
        <v>350</v>
      </c>
      <c r="I44" s="4" t="s">
        <v>346</v>
      </c>
      <c r="J44" s="175" t="s">
        <v>350</v>
      </c>
      <c r="K44" s="175" t="s">
        <v>350</v>
      </c>
      <c r="L44" s="175" t="s">
        <v>350</v>
      </c>
      <c r="M44" s="175" t="s">
        <v>350</v>
      </c>
      <c r="N44" s="4" t="s">
        <v>346</v>
      </c>
      <c r="O44" s="175" t="s">
        <v>350</v>
      </c>
      <c r="P44" s="175" t="s">
        <v>350</v>
      </c>
      <c r="Q44" s="175" t="s">
        <v>350</v>
      </c>
      <c r="R44" s="175" t="s">
        <v>350</v>
      </c>
      <c r="S44" s="4" t="s">
        <v>346</v>
      </c>
      <c r="T44" s="175" t="s">
        <v>350</v>
      </c>
      <c r="U44" s="175" t="s">
        <v>350</v>
      </c>
      <c r="V44" s="175" t="s">
        <v>350</v>
      </c>
      <c r="W44" s="175" t="s">
        <v>350</v>
      </c>
      <c r="X44" s="175" t="s">
        <v>350</v>
      </c>
      <c r="Y44" s="4" t="s">
        <v>346</v>
      </c>
      <c r="Z44" s="175" t="s">
        <v>350</v>
      </c>
      <c r="AA44" s="175" t="s">
        <v>350</v>
      </c>
      <c r="AB44" s="4" t="s">
        <v>346</v>
      </c>
      <c r="AC44" s="175" t="s">
        <v>350</v>
      </c>
      <c r="AD44" s="175" t="s">
        <v>350</v>
      </c>
      <c r="AE44" s="175" t="s">
        <v>350</v>
      </c>
      <c r="AF44" s="175" t="s">
        <v>350</v>
      </c>
      <c r="AG44" s="175" t="s">
        <v>350</v>
      </c>
      <c r="AH44" s="175" t="s">
        <v>350</v>
      </c>
      <c r="AI44" s="175" t="s">
        <v>350</v>
      </c>
      <c r="AJ44" s="175" t="s">
        <v>350</v>
      </c>
      <c r="AK44" s="4" t="s">
        <v>346</v>
      </c>
      <c r="AL44" s="175" t="s">
        <v>350</v>
      </c>
      <c r="AM44" s="175" t="s">
        <v>350</v>
      </c>
      <c r="AN44" s="4" t="s">
        <v>346</v>
      </c>
      <c r="AO44" s="175" t="s">
        <v>350</v>
      </c>
      <c r="AP44" s="175" t="s">
        <v>350</v>
      </c>
      <c r="AQ44" s="175" t="s">
        <v>350</v>
      </c>
      <c r="AR44" s="176" t="s">
        <v>350</v>
      </c>
    </row>
    <row r="45" spans="1:44">
      <c r="A45" s="163" t="s">
        <v>331</v>
      </c>
      <c r="B45" s="16" t="s">
        <v>344</v>
      </c>
      <c r="C45" s="29">
        <v>2.2999999999999998</v>
      </c>
      <c r="D45" s="29">
        <v>23</v>
      </c>
      <c r="E45" s="4">
        <v>1.1000000000000001</v>
      </c>
      <c r="F45" s="175" t="s">
        <v>113</v>
      </c>
      <c r="G45" s="175">
        <v>0.8</v>
      </c>
      <c r="H45" s="175">
        <v>1</v>
      </c>
      <c r="I45" s="4">
        <v>1.1000000000000001</v>
      </c>
      <c r="J45" s="175" t="s">
        <v>113</v>
      </c>
      <c r="K45" s="175">
        <v>0.6</v>
      </c>
      <c r="L45" s="175">
        <v>0.3</v>
      </c>
      <c r="M45" s="175">
        <v>0.3</v>
      </c>
      <c r="N45" s="4">
        <v>1.3</v>
      </c>
      <c r="O45" s="175">
        <v>0.4</v>
      </c>
      <c r="P45" s="175" t="s">
        <v>113</v>
      </c>
      <c r="Q45" s="175">
        <v>0.4</v>
      </c>
      <c r="R45" s="175" t="s">
        <v>113</v>
      </c>
      <c r="S45" s="4">
        <v>1.3</v>
      </c>
      <c r="T45" s="175" t="s">
        <v>113</v>
      </c>
      <c r="U45" s="175" t="s">
        <v>113</v>
      </c>
      <c r="V45" s="175">
        <v>0.4</v>
      </c>
      <c r="W45" s="175" t="s">
        <v>113</v>
      </c>
      <c r="X45" s="175" t="s">
        <v>113</v>
      </c>
      <c r="Y45" s="4">
        <v>1.4</v>
      </c>
      <c r="Z45" s="175" t="s">
        <v>113</v>
      </c>
      <c r="AA45" s="175" t="s">
        <v>113</v>
      </c>
      <c r="AB45" s="4">
        <v>1.8</v>
      </c>
      <c r="AC45" s="175">
        <v>0.5</v>
      </c>
      <c r="AD45" s="175" t="s">
        <v>113</v>
      </c>
      <c r="AE45" s="175" t="s">
        <v>113</v>
      </c>
      <c r="AF45" s="175" t="s">
        <v>113</v>
      </c>
      <c r="AG45" s="175" t="s">
        <v>113</v>
      </c>
      <c r="AH45" s="175" t="s">
        <v>113</v>
      </c>
      <c r="AI45" s="175" t="s">
        <v>113</v>
      </c>
      <c r="AJ45" s="175">
        <v>0.4</v>
      </c>
      <c r="AK45" s="4">
        <v>1.2</v>
      </c>
      <c r="AL45" s="175" t="s">
        <v>113</v>
      </c>
      <c r="AM45" s="175" t="s">
        <v>113</v>
      </c>
      <c r="AN45" s="4">
        <v>1.2</v>
      </c>
      <c r="AO45" s="175" t="s">
        <v>113</v>
      </c>
      <c r="AP45" s="175" t="s">
        <v>113</v>
      </c>
      <c r="AQ45" s="175" t="s">
        <v>113</v>
      </c>
      <c r="AR45" s="176" t="s">
        <v>113</v>
      </c>
    </row>
    <row r="46" spans="1:44">
      <c r="A46" s="162" t="s">
        <v>304</v>
      </c>
      <c r="B46" s="16" t="s">
        <v>344</v>
      </c>
      <c r="C46" s="29">
        <v>370</v>
      </c>
      <c r="D46" s="29">
        <v>3700</v>
      </c>
      <c r="E46" s="4">
        <v>112</v>
      </c>
      <c r="F46" s="175">
        <v>8.5</v>
      </c>
      <c r="G46" s="175">
        <v>42.9</v>
      </c>
      <c r="H46" s="175">
        <v>35.6</v>
      </c>
      <c r="I46" s="4">
        <v>158</v>
      </c>
      <c r="J46" s="175">
        <v>14.7</v>
      </c>
      <c r="K46" s="175">
        <v>37.700000000000003</v>
      </c>
      <c r="L46" s="175">
        <v>23.9</v>
      </c>
      <c r="M46" s="175">
        <v>24.7</v>
      </c>
      <c r="N46" s="4">
        <v>414</v>
      </c>
      <c r="O46" s="175">
        <v>24.3</v>
      </c>
      <c r="P46" s="175">
        <v>25.6</v>
      </c>
      <c r="Q46" s="175">
        <v>28.3</v>
      </c>
      <c r="R46" s="175">
        <v>53.1</v>
      </c>
      <c r="S46" s="4">
        <v>195</v>
      </c>
      <c r="T46" s="175">
        <v>48.5</v>
      </c>
      <c r="U46" s="175">
        <v>51.2</v>
      </c>
      <c r="V46" s="175">
        <v>75.599999999999994</v>
      </c>
      <c r="W46" s="175">
        <v>13.4</v>
      </c>
      <c r="X46" s="175">
        <v>13.9</v>
      </c>
      <c r="Y46" s="4">
        <v>95</v>
      </c>
      <c r="Z46" s="175">
        <v>22.5</v>
      </c>
      <c r="AA46" s="175">
        <v>24.2</v>
      </c>
      <c r="AB46" s="4">
        <v>197</v>
      </c>
      <c r="AC46" s="175">
        <v>29.2</v>
      </c>
      <c r="AD46" s="175">
        <v>29.8</v>
      </c>
      <c r="AE46" s="175">
        <v>31.4</v>
      </c>
      <c r="AF46" s="175">
        <v>25.1</v>
      </c>
      <c r="AG46" s="175">
        <v>41.3</v>
      </c>
      <c r="AH46" s="175">
        <v>48.8</v>
      </c>
      <c r="AI46" s="175">
        <v>37.6</v>
      </c>
      <c r="AJ46" s="175">
        <v>46.5</v>
      </c>
      <c r="AK46" s="4">
        <v>141</v>
      </c>
      <c r="AL46" s="175">
        <v>27.8</v>
      </c>
      <c r="AM46" s="175">
        <v>26.8</v>
      </c>
      <c r="AN46" s="4">
        <v>89.3</v>
      </c>
      <c r="AO46" s="175">
        <v>64.900000000000006</v>
      </c>
      <c r="AP46" s="175">
        <v>18.5</v>
      </c>
      <c r="AQ46" s="175">
        <v>61.3</v>
      </c>
      <c r="AR46" s="176">
        <v>59.2</v>
      </c>
    </row>
    <row r="47" spans="1:44">
      <c r="A47" s="163" t="s">
        <v>332</v>
      </c>
      <c r="B47" s="16" t="s">
        <v>344</v>
      </c>
      <c r="C47" s="29">
        <v>2</v>
      </c>
      <c r="D47" s="29">
        <v>20</v>
      </c>
      <c r="E47" s="4">
        <v>0.52</v>
      </c>
      <c r="F47" s="175" t="s">
        <v>348</v>
      </c>
      <c r="G47" s="175" t="s">
        <v>348</v>
      </c>
      <c r="H47" s="175" t="s">
        <v>348</v>
      </c>
      <c r="I47" s="4">
        <v>1.35</v>
      </c>
      <c r="J47" s="175">
        <v>0.57999999999999996</v>
      </c>
      <c r="K47" s="175">
        <v>0.14000000000000001</v>
      </c>
      <c r="L47" s="175" t="s">
        <v>348</v>
      </c>
      <c r="M47" s="175" t="s">
        <v>348</v>
      </c>
      <c r="N47" s="4">
        <v>0.39</v>
      </c>
      <c r="O47" s="175" t="s">
        <v>348</v>
      </c>
      <c r="P47" s="175" t="s">
        <v>348</v>
      </c>
      <c r="Q47" s="175" t="s">
        <v>348</v>
      </c>
      <c r="R47" s="175" t="s">
        <v>348</v>
      </c>
      <c r="S47" s="4">
        <v>0.34</v>
      </c>
      <c r="T47" s="175" t="s">
        <v>348</v>
      </c>
      <c r="U47" s="175" t="s">
        <v>348</v>
      </c>
      <c r="V47" s="175" t="s">
        <v>348</v>
      </c>
      <c r="W47" s="175" t="s">
        <v>348</v>
      </c>
      <c r="X47" s="175" t="s">
        <v>348</v>
      </c>
      <c r="Y47" s="4">
        <v>0.48</v>
      </c>
      <c r="Z47" s="175" t="s">
        <v>348</v>
      </c>
      <c r="AA47" s="175" t="s">
        <v>348</v>
      </c>
      <c r="AB47" s="4">
        <v>0.33</v>
      </c>
      <c r="AC47" s="175" t="s">
        <v>348</v>
      </c>
      <c r="AD47" s="175" t="s">
        <v>348</v>
      </c>
      <c r="AE47" s="175" t="s">
        <v>348</v>
      </c>
      <c r="AF47" s="175" t="s">
        <v>348</v>
      </c>
      <c r="AG47" s="175" t="s">
        <v>348</v>
      </c>
      <c r="AH47" s="175" t="s">
        <v>348</v>
      </c>
      <c r="AI47" s="175" t="s">
        <v>348</v>
      </c>
      <c r="AJ47" s="175" t="s">
        <v>348</v>
      </c>
      <c r="AK47" s="4">
        <v>0.4</v>
      </c>
      <c r="AL47" s="175" t="s">
        <v>348</v>
      </c>
      <c r="AM47" s="175" t="s">
        <v>348</v>
      </c>
      <c r="AN47" s="4">
        <v>0.16</v>
      </c>
      <c r="AO47" s="175" t="s">
        <v>348</v>
      </c>
      <c r="AP47" s="175" t="s">
        <v>348</v>
      </c>
      <c r="AQ47" s="175" t="s">
        <v>348</v>
      </c>
      <c r="AR47" s="176" t="s">
        <v>348</v>
      </c>
    </row>
    <row r="48" spans="1:44">
      <c r="A48" s="163" t="s">
        <v>333</v>
      </c>
      <c r="B48" s="16" t="s">
        <v>344</v>
      </c>
      <c r="C48" s="29" t="s">
        <v>435</v>
      </c>
      <c r="D48" s="29" t="s">
        <v>435</v>
      </c>
      <c r="E48" s="4">
        <v>0.31</v>
      </c>
      <c r="F48" s="175">
        <v>0.28000000000000003</v>
      </c>
      <c r="G48" s="175">
        <v>0.17</v>
      </c>
      <c r="H48" s="175">
        <v>0.17</v>
      </c>
      <c r="I48" s="4">
        <v>0.38</v>
      </c>
      <c r="J48" s="175">
        <v>0.35</v>
      </c>
      <c r="K48" s="175">
        <v>0.28000000000000003</v>
      </c>
      <c r="L48" s="175">
        <v>0.24</v>
      </c>
      <c r="M48" s="175">
        <v>0.35</v>
      </c>
      <c r="N48" s="4">
        <v>0.47</v>
      </c>
      <c r="O48" s="175">
        <v>0.32</v>
      </c>
      <c r="P48" s="175">
        <v>0.33</v>
      </c>
      <c r="Q48" s="175">
        <v>0.32</v>
      </c>
      <c r="R48" s="175">
        <v>0.45</v>
      </c>
      <c r="S48" s="4">
        <v>0.5</v>
      </c>
      <c r="T48" s="175">
        <v>0.47</v>
      </c>
      <c r="U48" s="175">
        <v>0.37</v>
      </c>
      <c r="V48" s="175">
        <v>0.36</v>
      </c>
      <c r="W48" s="175">
        <v>0.46</v>
      </c>
      <c r="X48" s="175">
        <v>0.35</v>
      </c>
      <c r="Y48" s="4">
        <v>0.5</v>
      </c>
      <c r="Z48" s="175">
        <v>0.45</v>
      </c>
      <c r="AA48" s="175">
        <v>0.27</v>
      </c>
      <c r="AB48" s="4">
        <v>0.45</v>
      </c>
      <c r="AC48" s="175">
        <v>0.33</v>
      </c>
      <c r="AD48" s="175">
        <v>0.35</v>
      </c>
      <c r="AE48" s="175">
        <v>0.54</v>
      </c>
      <c r="AF48" s="175">
        <v>0.41</v>
      </c>
      <c r="AG48" s="175">
        <v>0.41</v>
      </c>
      <c r="AH48" s="175">
        <v>0.43</v>
      </c>
      <c r="AI48" s="175">
        <v>0.37</v>
      </c>
      <c r="AJ48" s="175">
        <v>0.33</v>
      </c>
      <c r="AK48" s="4">
        <v>0.47</v>
      </c>
      <c r="AL48" s="175">
        <v>0.4</v>
      </c>
      <c r="AM48" s="175">
        <v>0.27</v>
      </c>
      <c r="AN48" s="4">
        <v>0.3</v>
      </c>
      <c r="AO48" s="175">
        <v>0.25</v>
      </c>
      <c r="AP48" s="175">
        <v>0.2</v>
      </c>
      <c r="AQ48" s="175">
        <v>0.2</v>
      </c>
      <c r="AR48" s="176">
        <v>0.33</v>
      </c>
    </row>
    <row r="49" spans="1:44">
      <c r="A49" s="162" t="s">
        <v>334</v>
      </c>
      <c r="B49" s="16" t="s">
        <v>344</v>
      </c>
      <c r="C49" s="29" t="s">
        <v>435</v>
      </c>
      <c r="D49" s="29" t="s">
        <v>435</v>
      </c>
      <c r="E49" s="4" t="s">
        <v>348</v>
      </c>
      <c r="F49" s="175" t="s">
        <v>348</v>
      </c>
      <c r="G49" s="175">
        <v>0.3</v>
      </c>
      <c r="H49" s="175">
        <v>0.42</v>
      </c>
      <c r="I49" s="4">
        <v>0.1</v>
      </c>
      <c r="J49" s="175">
        <v>0.09</v>
      </c>
      <c r="K49" s="175">
        <v>0.18</v>
      </c>
      <c r="L49" s="175">
        <v>0.06</v>
      </c>
      <c r="M49" s="175">
        <v>0.12</v>
      </c>
      <c r="N49" s="4">
        <v>0.2</v>
      </c>
      <c r="O49" s="175">
        <v>0.2</v>
      </c>
      <c r="P49" s="175">
        <v>0.14000000000000001</v>
      </c>
      <c r="Q49" s="175">
        <v>0.14000000000000001</v>
      </c>
      <c r="R49" s="175">
        <v>7.0000000000000007E-2</v>
      </c>
      <c r="S49" s="4" t="s">
        <v>348</v>
      </c>
      <c r="T49" s="175" t="s">
        <v>348</v>
      </c>
      <c r="U49" s="175">
        <v>0.08</v>
      </c>
      <c r="V49" s="175">
        <v>0.08</v>
      </c>
      <c r="W49" s="175" t="s">
        <v>348</v>
      </c>
      <c r="X49" s="175" t="s">
        <v>348</v>
      </c>
      <c r="Y49" s="4">
        <v>0.05</v>
      </c>
      <c r="Z49" s="175" t="s">
        <v>348</v>
      </c>
      <c r="AA49" s="175">
        <v>0.3</v>
      </c>
      <c r="AB49" s="4">
        <v>0.09</v>
      </c>
      <c r="AC49" s="175">
        <v>0.11</v>
      </c>
      <c r="AD49" s="175" t="s">
        <v>348</v>
      </c>
      <c r="AE49" s="175" t="s">
        <v>348</v>
      </c>
      <c r="AF49" s="175" t="s">
        <v>348</v>
      </c>
      <c r="AG49" s="175" t="s">
        <v>348</v>
      </c>
      <c r="AH49" s="175" t="s">
        <v>348</v>
      </c>
      <c r="AI49" s="175" t="s">
        <v>348</v>
      </c>
      <c r="AJ49" s="175" t="s">
        <v>348</v>
      </c>
      <c r="AK49" s="4">
        <v>7.0000000000000007E-2</v>
      </c>
      <c r="AL49" s="175">
        <v>0.06</v>
      </c>
      <c r="AM49" s="175" t="s">
        <v>348</v>
      </c>
      <c r="AN49" s="4">
        <v>0.11</v>
      </c>
      <c r="AO49" s="175">
        <v>0.09</v>
      </c>
      <c r="AP49" s="175" t="s">
        <v>348</v>
      </c>
      <c r="AQ49" s="175">
        <v>0.08</v>
      </c>
      <c r="AR49" s="176">
        <v>0.08</v>
      </c>
    </row>
    <row r="50" spans="1:44">
      <c r="A50" s="162" t="s">
        <v>335</v>
      </c>
      <c r="B50" s="16" t="s">
        <v>344</v>
      </c>
      <c r="C50" s="16">
        <v>9.6</v>
      </c>
      <c r="D50" s="29">
        <v>96</v>
      </c>
      <c r="E50" s="4">
        <v>3.4</v>
      </c>
      <c r="F50" s="175">
        <v>2.7</v>
      </c>
      <c r="G50" s="175">
        <v>2.2000000000000002</v>
      </c>
      <c r="H50" s="175">
        <v>1.8</v>
      </c>
      <c r="I50" s="4">
        <v>3.3</v>
      </c>
      <c r="J50" s="175">
        <v>2.7</v>
      </c>
      <c r="K50" s="175">
        <v>4.0999999999999996</v>
      </c>
      <c r="L50" s="175">
        <v>1.8</v>
      </c>
      <c r="M50" s="175">
        <v>2</v>
      </c>
      <c r="N50" s="4">
        <v>2.7</v>
      </c>
      <c r="O50" s="175">
        <v>2</v>
      </c>
      <c r="P50" s="175">
        <v>2</v>
      </c>
      <c r="Q50" s="175">
        <v>1.7</v>
      </c>
      <c r="R50" s="175">
        <v>4</v>
      </c>
      <c r="S50" s="4">
        <v>2.7</v>
      </c>
      <c r="T50" s="175">
        <v>2.1</v>
      </c>
      <c r="U50" s="175">
        <v>2.7</v>
      </c>
      <c r="V50" s="175">
        <v>2</v>
      </c>
      <c r="W50" s="175">
        <v>3.1</v>
      </c>
      <c r="X50" s="175">
        <v>3.1</v>
      </c>
      <c r="Y50" s="4">
        <v>4.2</v>
      </c>
      <c r="Z50" s="175">
        <v>2.7</v>
      </c>
      <c r="AA50" s="175">
        <v>1.4</v>
      </c>
      <c r="AB50" s="4">
        <v>3.7</v>
      </c>
      <c r="AC50" s="175">
        <v>2.2999999999999998</v>
      </c>
      <c r="AD50" s="175">
        <v>5.2</v>
      </c>
      <c r="AE50" s="175">
        <v>2.9</v>
      </c>
      <c r="AF50" s="175">
        <v>4.4000000000000004</v>
      </c>
      <c r="AG50" s="175">
        <v>3.3</v>
      </c>
      <c r="AH50" s="175">
        <v>4.0999999999999996</v>
      </c>
      <c r="AI50" s="175">
        <v>3.1</v>
      </c>
      <c r="AJ50" s="175">
        <v>2.7</v>
      </c>
      <c r="AK50" s="4">
        <v>3.1</v>
      </c>
      <c r="AL50" s="175">
        <v>2.6</v>
      </c>
      <c r="AM50" s="175">
        <v>1.8</v>
      </c>
      <c r="AN50" s="4">
        <v>1.9</v>
      </c>
      <c r="AO50" s="175">
        <v>1.2</v>
      </c>
      <c r="AP50" s="175">
        <v>1.5</v>
      </c>
      <c r="AQ50" s="175">
        <v>1.1000000000000001</v>
      </c>
      <c r="AR50" s="176">
        <v>1.6</v>
      </c>
    </row>
    <row r="51" spans="1:44">
      <c r="A51" s="162" t="s">
        <v>305</v>
      </c>
      <c r="B51" s="16" t="s">
        <v>106</v>
      </c>
      <c r="C51" s="29">
        <v>0.56499999999999995</v>
      </c>
      <c r="D51" s="29">
        <v>5.6499999999999995</v>
      </c>
      <c r="E51" s="4">
        <v>0.14000000000000001</v>
      </c>
      <c r="F51" s="175" t="s">
        <v>111</v>
      </c>
      <c r="G51" s="175">
        <v>0.03</v>
      </c>
      <c r="H51" s="175">
        <v>0.01</v>
      </c>
      <c r="I51" s="4">
        <v>0.12</v>
      </c>
      <c r="J51" s="175" t="s">
        <v>111</v>
      </c>
      <c r="K51" s="175">
        <v>0.03</v>
      </c>
      <c r="L51" s="175">
        <v>0.05</v>
      </c>
      <c r="M51" s="175">
        <v>0.03</v>
      </c>
      <c r="N51" s="4">
        <v>0.22</v>
      </c>
      <c r="O51" s="175">
        <v>0.03</v>
      </c>
      <c r="P51" s="175">
        <v>0.01</v>
      </c>
      <c r="Q51" s="175">
        <v>0.05</v>
      </c>
      <c r="R51" s="175" t="s">
        <v>111</v>
      </c>
      <c r="S51" s="4">
        <v>0.26</v>
      </c>
      <c r="T51" s="175" t="s">
        <v>111</v>
      </c>
      <c r="U51" s="175" t="s">
        <v>111</v>
      </c>
      <c r="V51" s="175" t="s">
        <v>111</v>
      </c>
      <c r="W51" s="175" t="s">
        <v>111</v>
      </c>
      <c r="X51" s="175" t="s">
        <v>111</v>
      </c>
      <c r="Y51" s="4">
        <v>0.23</v>
      </c>
      <c r="Z51" s="175" t="s">
        <v>111</v>
      </c>
      <c r="AA51" s="175" t="s">
        <v>111</v>
      </c>
      <c r="AB51" s="4">
        <v>0.25</v>
      </c>
      <c r="AC51" s="175">
        <v>0.01</v>
      </c>
      <c r="AD51" s="175" t="s">
        <v>111</v>
      </c>
      <c r="AE51" s="175" t="s">
        <v>111</v>
      </c>
      <c r="AF51" s="175" t="s">
        <v>111</v>
      </c>
      <c r="AG51" s="175" t="s">
        <v>111</v>
      </c>
      <c r="AH51" s="175" t="s">
        <v>111</v>
      </c>
      <c r="AI51" s="175" t="s">
        <v>111</v>
      </c>
      <c r="AJ51" s="175" t="s">
        <v>111</v>
      </c>
      <c r="AK51" s="4">
        <v>0.24</v>
      </c>
      <c r="AL51" s="175" t="s">
        <v>111</v>
      </c>
      <c r="AM51" s="175" t="s">
        <v>111</v>
      </c>
      <c r="AN51" s="4">
        <v>0.15</v>
      </c>
      <c r="AO51" s="175" t="s">
        <v>111</v>
      </c>
      <c r="AP51" s="175" t="s">
        <v>111</v>
      </c>
      <c r="AQ51" s="175" t="s">
        <v>111</v>
      </c>
      <c r="AR51" s="176" t="s">
        <v>111</v>
      </c>
    </row>
    <row r="52" spans="1:44">
      <c r="A52" s="162" t="s">
        <v>336</v>
      </c>
      <c r="B52" s="16" t="s">
        <v>344</v>
      </c>
      <c r="C52" s="29">
        <v>0.85</v>
      </c>
      <c r="D52" s="29">
        <v>8.5</v>
      </c>
      <c r="E52" s="4">
        <v>1</v>
      </c>
      <c r="F52" s="175">
        <v>0.16</v>
      </c>
      <c r="G52" s="175">
        <v>0.8</v>
      </c>
      <c r="H52" s="175">
        <v>1.1299999999999999</v>
      </c>
      <c r="I52" s="4">
        <v>0.62</v>
      </c>
      <c r="J52" s="175">
        <v>0.09</v>
      </c>
      <c r="K52" s="175">
        <v>0.49</v>
      </c>
      <c r="L52" s="175">
        <v>0.18</v>
      </c>
      <c r="M52" s="175">
        <v>0.26</v>
      </c>
      <c r="N52" s="4">
        <v>1.3</v>
      </c>
      <c r="O52" s="175">
        <v>0.37</v>
      </c>
      <c r="P52" s="175">
        <v>0.37</v>
      </c>
      <c r="Q52" s="175">
        <v>0.19</v>
      </c>
      <c r="R52" s="175">
        <v>0.26</v>
      </c>
      <c r="S52" s="4">
        <v>1.71</v>
      </c>
      <c r="T52" s="175">
        <v>0.48</v>
      </c>
      <c r="U52" s="175">
        <v>0.41</v>
      </c>
      <c r="V52" s="175">
        <v>0.78</v>
      </c>
      <c r="W52" s="175">
        <v>0.6</v>
      </c>
      <c r="X52" s="175">
        <v>0.47</v>
      </c>
      <c r="Y52" s="4">
        <v>2.06</v>
      </c>
      <c r="Z52" s="175">
        <v>0.55000000000000004</v>
      </c>
      <c r="AA52" s="175">
        <v>0.42</v>
      </c>
      <c r="AB52" s="4">
        <v>2.69</v>
      </c>
      <c r="AC52" s="175">
        <v>0.81</v>
      </c>
      <c r="AD52" s="175">
        <v>1.19</v>
      </c>
      <c r="AE52" s="175">
        <v>1.19</v>
      </c>
      <c r="AF52" s="175">
        <v>0.52</v>
      </c>
      <c r="AG52" s="175">
        <v>0.86</v>
      </c>
      <c r="AH52" s="175">
        <v>1.01</v>
      </c>
      <c r="AI52" s="175">
        <v>0.92</v>
      </c>
      <c r="AJ52" s="175">
        <v>0.86</v>
      </c>
      <c r="AK52" s="4">
        <v>2.11</v>
      </c>
      <c r="AL52" s="175">
        <v>0.85</v>
      </c>
      <c r="AM52" s="175">
        <v>0.57999999999999996</v>
      </c>
      <c r="AN52" s="4">
        <v>2.34</v>
      </c>
      <c r="AO52" s="175">
        <v>0.86</v>
      </c>
      <c r="AP52" s="175">
        <v>0.36</v>
      </c>
      <c r="AQ52" s="175">
        <v>1.1100000000000001</v>
      </c>
      <c r="AR52" s="176">
        <v>1.25</v>
      </c>
    </row>
    <row r="53" spans="1:44">
      <c r="A53" s="162" t="s">
        <v>337</v>
      </c>
      <c r="B53" s="16" t="s">
        <v>344</v>
      </c>
      <c r="C53" s="29">
        <v>2.7</v>
      </c>
      <c r="D53" s="29">
        <v>27</v>
      </c>
      <c r="E53" s="4">
        <v>0.89</v>
      </c>
      <c r="F53" s="175">
        <v>0.38</v>
      </c>
      <c r="G53" s="175">
        <v>0.53</v>
      </c>
      <c r="H53" s="175">
        <v>0.56999999999999995</v>
      </c>
      <c r="I53" s="4">
        <v>0.78</v>
      </c>
      <c r="J53" s="175">
        <v>0.32</v>
      </c>
      <c r="K53" s="175">
        <v>0.75</v>
      </c>
      <c r="L53" s="175">
        <v>0.55000000000000004</v>
      </c>
      <c r="M53" s="175">
        <v>0.49</v>
      </c>
      <c r="N53" s="4">
        <v>1.01</v>
      </c>
      <c r="O53" s="175">
        <v>0.46</v>
      </c>
      <c r="P53" s="175">
        <v>0.56999999999999995</v>
      </c>
      <c r="Q53" s="175">
        <v>0.44</v>
      </c>
      <c r="R53" s="175">
        <v>1.36</v>
      </c>
      <c r="S53" s="4">
        <v>1.23</v>
      </c>
      <c r="T53" s="175">
        <v>0.63</v>
      </c>
      <c r="U53" s="175">
        <v>0.7</v>
      </c>
      <c r="V53" s="175">
        <v>0.66</v>
      </c>
      <c r="W53" s="175">
        <v>0.63</v>
      </c>
      <c r="X53" s="175">
        <v>0.63</v>
      </c>
      <c r="Y53" s="4">
        <v>1.58</v>
      </c>
      <c r="Z53" s="175">
        <v>0.63</v>
      </c>
      <c r="AA53" s="175">
        <v>0.68</v>
      </c>
      <c r="AB53" s="4">
        <v>1.2</v>
      </c>
      <c r="AC53" s="175">
        <v>0.49</v>
      </c>
      <c r="AD53" s="175">
        <v>0.89</v>
      </c>
      <c r="AE53" s="175">
        <v>0.65</v>
      </c>
      <c r="AF53" s="175">
        <v>0.81</v>
      </c>
      <c r="AG53" s="175">
        <v>0.71</v>
      </c>
      <c r="AH53" s="175">
        <v>0.85</v>
      </c>
      <c r="AI53" s="175">
        <v>0.61</v>
      </c>
      <c r="AJ53" s="175">
        <v>0.71</v>
      </c>
      <c r="AK53" s="4">
        <v>1.29</v>
      </c>
      <c r="AL53" s="175">
        <v>0.67</v>
      </c>
      <c r="AM53" s="175">
        <v>0.52</v>
      </c>
      <c r="AN53" s="4">
        <v>1.1000000000000001</v>
      </c>
      <c r="AO53" s="175">
        <v>0.56999999999999995</v>
      </c>
      <c r="AP53" s="175">
        <v>0.38</v>
      </c>
      <c r="AQ53" s="175">
        <v>0.41</v>
      </c>
      <c r="AR53" s="176">
        <v>0.65</v>
      </c>
    </row>
    <row r="54" spans="1:44">
      <c r="A54" s="162" t="s">
        <v>306</v>
      </c>
      <c r="B54" s="16" t="s">
        <v>344</v>
      </c>
      <c r="C54" s="29">
        <v>120</v>
      </c>
      <c r="D54" s="29">
        <v>1200</v>
      </c>
      <c r="E54" s="4">
        <v>45</v>
      </c>
      <c r="F54" s="175">
        <v>17</v>
      </c>
      <c r="G54" s="175">
        <v>28</v>
      </c>
      <c r="H54" s="175">
        <v>21</v>
      </c>
      <c r="I54" s="4">
        <v>48</v>
      </c>
      <c r="J54" s="175">
        <v>20</v>
      </c>
      <c r="K54" s="175">
        <v>33</v>
      </c>
      <c r="L54" s="175">
        <v>36</v>
      </c>
      <c r="M54" s="175">
        <v>42</v>
      </c>
      <c r="N54" s="4">
        <v>76</v>
      </c>
      <c r="O54" s="175">
        <v>43</v>
      </c>
      <c r="P54" s="175">
        <v>32</v>
      </c>
      <c r="Q54" s="175">
        <v>51</v>
      </c>
      <c r="R54" s="175">
        <v>25</v>
      </c>
      <c r="S54" s="4">
        <v>83</v>
      </c>
      <c r="T54" s="175">
        <v>42</v>
      </c>
      <c r="U54" s="175">
        <v>22</v>
      </c>
      <c r="V54" s="175">
        <v>39</v>
      </c>
      <c r="W54" s="175">
        <v>39</v>
      </c>
      <c r="X54" s="175">
        <v>23</v>
      </c>
      <c r="Y54" s="4">
        <v>87</v>
      </c>
      <c r="Z54" s="175">
        <v>41</v>
      </c>
      <c r="AA54" s="175">
        <v>19</v>
      </c>
      <c r="AB54" s="4">
        <v>85</v>
      </c>
      <c r="AC54" s="175">
        <v>33</v>
      </c>
      <c r="AD54" s="175">
        <v>15</v>
      </c>
      <c r="AE54" s="175">
        <v>41</v>
      </c>
      <c r="AF54" s="175">
        <v>27</v>
      </c>
      <c r="AG54" s="175">
        <v>22</v>
      </c>
      <c r="AH54" s="175">
        <v>23</v>
      </c>
      <c r="AI54" s="175">
        <v>26</v>
      </c>
      <c r="AJ54" s="175">
        <v>28</v>
      </c>
      <c r="AK54" s="4">
        <v>82</v>
      </c>
      <c r="AL54" s="175">
        <v>39</v>
      </c>
      <c r="AM54" s="175">
        <v>27</v>
      </c>
      <c r="AN54" s="4">
        <v>66</v>
      </c>
      <c r="AO54" s="175">
        <v>18</v>
      </c>
      <c r="AP54" s="175">
        <v>12</v>
      </c>
      <c r="AQ54" s="175">
        <v>20</v>
      </c>
      <c r="AR54" s="176">
        <v>40</v>
      </c>
    </row>
    <row r="55" spans="1:44">
      <c r="A55" s="162" t="s">
        <v>338</v>
      </c>
      <c r="B55" s="16" t="s">
        <v>344</v>
      </c>
      <c r="C55" s="29">
        <v>1.25</v>
      </c>
      <c r="D55" s="29">
        <v>12.5</v>
      </c>
      <c r="E55" s="4">
        <v>0.9</v>
      </c>
      <c r="F55" s="175">
        <v>0.2</v>
      </c>
      <c r="G55" s="175">
        <v>0.1</v>
      </c>
      <c r="H55" s="175">
        <v>0.1</v>
      </c>
      <c r="I55" s="4">
        <v>2</v>
      </c>
      <c r="J55" s="175">
        <v>0.5</v>
      </c>
      <c r="K55" s="175">
        <v>0.3</v>
      </c>
      <c r="L55" s="175">
        <v>0.1</v>
      </c>
      <c r="M55" s="175">
        <v>0.2</v>
      </c>
      <c r="N55" s="4">
        <v>1.6</v>
      </c>
      <c r="O55" s="175">
        <v>0.3</v>
      </c>
      <c r="P55" s="175">
        <v>0.2</v>
      </c>
      <c r="Q55" s="175">
        <v>0.3</v>
      </c>
      <c r="R55" s="175">
        <v>0.2</v>
      </c>
      <c r="S55" s="4">
        <v>5.5</v>
      </c>
      <c r="T55" s="175">
        <v>0.3</v>
      </c>
      <c r="U55" s="175" t="s">
        <v>349</v>
      </c>
      <c r="V55" s="175">
        <v>0.5</v>
      </c>
      <c r="W55" s="175">
        <v>0.1</v>
      </c>
      <c r="X55" s="175">
        <v>0.1</v>
      </c>
      <c r="Y55" s="4">
        <v>5.3</v>
      </c>
      <c r="Z55" s="175">
        <v>0.2</v>
      </c>
      <c r="AA55" s="175" t="s">
        <v>349</v>
      </c>
      <c r="AB55" s="4">
        <v>2.6</v>
      </c>
      <c r="AC55" s="175">
        <v>0.2</v>
      </c>
      <c r="AD55" s="175">
        <v>0.2</v>
      </c>
      <c r="AE55" s="175">
        <v>0.4</v>
      </c>
      <c r="AF55" s="175">
        <v>0.2</v>
      </c>
      <c r="AG55" s="175">
        <v>0.2</v>
      </c>
      <c r="AH55" s="175">
        <v>0.4</v>
      </c>
      <c r="AI55" s="175">
        <v>0.2</v>
      </c>
      <c r="AJ55" s="175">
        <v>0.2</v>
      </c>
      <c r="AK55" s="4">
        <v>5.0999999999999996</v>
      </c>
      <c r="AL55" s="175">
        <v>0.4</v>
      </c>
      <c r="AM55" s="175">
        <v>0.1</v>
      </c>
      <c r="AN55" s="4">
        <v>2.6</v>
      </c>
      <c r="AO55" s="175">
        <v>0.1</v>
      </c>
      <c r="AP55" s="175">
        <v>0.1</v>
      </c>
      <c r="AQ55" s="175">
        <v>0.1</v>
      </c>
      <c r="AR55" s="176">
        <v>0.1</v>
      </c>
    </row>
    <row r="56" spans="1:44">
      <c r="A56" s="162" t="s">
        <v>307</v>
      </c>
      <c r="B56" s="16" t="s">
        <v>344</v>
      </c>
      <c r="C56" s="29">
        <v>70</v>
      </c>
      <c r="D56" s="29">
        <v>700</v>
      </c>
      <c r="E56" s="4">
        <v>126</v>
      </c>
      <c r="F56" s="175">
        <v>131</v>
      </c>
      <c r="G56" s="175">
        <v>353</v>
      </c>
      <c r="H56" s="175">
        <v>430</v>
      </c>
      <c r="I56" s="4">
        <v>52</v>
      </c>
      <c r="J56" s="175">
        <v>48</v>
      </c>
      <c r="K56" s="175">
        <v>505</v>
      </c>
      <c r="L56" s="175">
        <v>177</v>
      </c>
      <c r="M56" s="175">
        <v>795</v>
      </c>
      <c r="N56" s="4">
        <v>636</v>
      </c>
      <c r="O56" s="175">
        <v>685</v>
      </c>
      <c r="P56" s="177">
        <v>895</v>
      </c>
      <c r="Q56" s="175">
        <v>591</v>
      </c>
      <c r="R56" s="177">
        <v>1800</v>
      </c>
      <c r="S56" s="33">
        <v>1040</v>
      </c>
      <c r="T56" s="177">
        <v>1080</v>
      </c>
      <c r="U56" s="177">
        <v>1550</v>
      </c>
      <c r="V56" s="177">
        <v>1650</v>
      </c>
      <c r="W56" s="175">
        <v>177</v>
      </c>
      <c r="X56" s="175">
        <v>296</v>
      </c>
      <c r="Y56" s="33">
        <v>878</v>
      </c>
      <c r="Z56" s="177">
        <v>879</v>
      </c>
      <c r="AA56" s="177">
        <v>1390</v>
      </c>
      <c r="AB56" s="33">
        <v>975</v>
      </c>
      <c r="AC56" s="177">
        <v>966</v>
      </c>
      <c r="AD56" s="175">
        <v>686</v>
      </c>
      <c r="AE56" s="177">
        <v>808</v>
      </c>
      <c r="AF56" s="177">
        <v>823</v>
      </c>
      <c r="AG56" s="177">
        <v>941</v>
      </c>
      <c r="AH56" s="177">
        <v>898</v>
      </c>
      <c r="AI56" s="175">
        <v>556</v>
      </c>
      <c r="AJ56" s="175">
        <v>524</v>
      </c>
      <c r="AK56" s="33">
        <v>832</v>
      </c>
      <c r="AL56" s="177">
        <v>819</v>
      </c>
      <c r="AM56" s="175">
        <v>420</v>
      </c>
      <c r="AN56" s="33">
        <v>1760</v>
      </c>
      <c r="AO56" s="177">
        <v>1760</v>
      </c>
      <c r="AP56" s="175">
        <v>389</v>
      </c>
      <c r="AQ56" s="177">
        <v>870</v>
      </c>
      <c r="AR56" s="178">
        <v>1320</v>
      </c>
    </row>
    <row r="57" spans="1:44">
      <c r="A57" s="163" t="s">
        <v>308</v>
      </c>
      <c r="B57" s="16" t="s">
        <v>344</v>
      </c>
      <c r="C57" s="16">
        <v>165</v>
      </c>
      <c r="D57" s="16">
        <v>1650</v>
      </c>
      <c r="E57" s="4">
        <v>8.8000000000000007</v>
      </c>
      <c r="F57" s="175">
        <v>1.1000000000000001</v>
      </c>
      <c r="G57" s="175">
        <v>1.4</v>
      </c>
      <c r="H57" s="175">
        <v>0.6</v>
      </c>
      <c r="I57" s="4">
        <v>6.9</v>
      </c>
      <c r="J57" s="175">
        <v>1.1000000000000001</v>
      </c>
      <c r="K57" s="175">
        <v>3.6</v>
      </c>
      <c r="L57" s="175">
        <v>0.7</v>
      </c>
      <c r="M57" s="175">
        <v>1.7</v>
      </c>
      <c r="N57" s="4">
        <v>11.9</v>
      </c>
      <c r="O57" s="175">
        <v>1.8</v>
      </c>
      <c r="P57" s="175">
        <v>1.8</v>
      </c>
      <c r="Q57" s="175">
        <v>1.9</v>
      </c>
      <c r="R57" s="175">
        <v>8</v>
      </c>
      <c r="S57" s="4">
        <v>12.2</v>
      </c>
      <c r="T57" s="175">
        <v>2.2000000000000002</v>
      </c>
      <c r="U57" s="175">
        <v>4.3</v>
      </c>
      <c r="V57" s="175">
        <v>3.2</v>
      </c>
      <c r="W57" s="175">
        <v>3</v>
      </c>
      <c r="X57" s="175">
        <v>4.7</v>
      </c>
      <c r="Y57" s="4">
        <v>25.8</v>
      </c>
      <c r="Z57" s="175">
        <v>3.4</v>
      </c>
      <c r="AA57" s="175">
        <v>1.4</v>
      </c>
      <c r="AB57" s="4">
        <v>19.8</v>
      </c>
      <c r="AC57" s="175">
        <v>3.2</v>
      </c>
      <c r="AD57" s="175">
        <v>8.6999999999999993</v>
      </c>
      <c r="AE57" s="175">
        <v>4.5999999999999996</v>
      </c>
      <c r="AF57" s="175">
        <v>7.1</v>
      </c>
      <c r="AG57" s="175">
        <v>6.5</v>
      </c>
      <c r="AH57" s="175">
        <v>8.1</v>
      </c>
      <c r="AI57" s="175">
        <v>4.4000000000000004</v>
      </c>
      <c r="AJ57" s="175">
        <v>4.9000000000000004</v>
      </c>
      <c r="AK57" s="4">
        <v>14.1</v>
      </c>
      <c r="AL57" s="175">
        <v>2.6</v>
      </c>
      <c r="AM57" s="175">
        <v>2.7</v>
      </c>
      <c r="AN57" s="4">
        <v>21.2</v>
      </c>
      <c r="AO57" s="175">
        <v>2.6</v>
      </c>
      <c r="AP57" s="175">
        <v>2.2999999999999998</v>
      </c>
      <c r="AQ57" s="175">
        <v>2.2000000000000002</v>
      </c>
      <c r="AR57" s="176">
        <v>2.2999999999999998</v>
      </c>
    </row>
    <row r="58" spans="1:44">
      <c r="A58" s="164" t="s">
        <v>339</v>
      </c>
      <c r="B58" s="16" t="s">
        <v>344</v>
      </c>
      <c r="C58" s="4">
        <v>33</v>
      </c>
      <c r="D58" s="4">
        <v>330</v>
      </c>
      <c r="E58" s="4">
        <v>9.1999999999999993</v>
      </c>
      <c r="F58" s="175">
        <v>7.15</v>
      </c>
      <c r="G58" s="175">
        <v>3.63</v>
      </c>
      <c r="H58" s="175">
        <v>3.75</v>
      </c>
      <c r="I58" s="4">
        <v>10.5</v>
      </c>
      <c r="J58" s="175">
        <v>8.58</v>
      </c>
      <c r="K58" s="175">
        <v>6.64</v>
      </c>
      <c r="L58" s="175">
        <v>6.24</v>
      </c>
      <c r="M58" s="175">
        <v>9.94</v>
      </c>
      <c r="N58" s="4">
        <v>15.5</v>
      </c>
      <c r="O58" s="175">
        <v>9.5</v>
      </c>
      <c r="P58" s="175">
        <v>9.0500000000000007</v>
      </c>
      <c r="Q58" s="175">
        <v>9.26</v>
      </c>
      <c r="R58" s="175">
        <v>11.3</v>
      </c>
      <c r="S58" s="4">
        <v>15</v>
      </c>
      <c r="T58" s="175">
        <v>13</v>
      </c>
      <c r="U58" s="175">
        <v>10.4</v>
      </c>
      <c r="V58" s="175">
        <v>10.199999999999999</v>
      </c>
      <c r="W58" s="175">
        <v>11.6</v>
      </c>
      <c r="X58" s="175">
        <v>9.42</v>
      </c>
      <c r="Y58" s="4">
        <v>14.8</v>
      </c>
      <c r="Z58" s="175">
        <v>12.1</v>
      </c>
      <c r="AA58" s="175">
        <v>6.37</v>
      </c>
      <c r="AB58" s="4">
        <v>13.4</v>
      </c>
      <c r="AC58" s="175">
        <v>9.09</v>
      </c>
      <c r="AD58" s="175">
        <v>9.7899999999999991</v>
      </c>
      <c r="AE58" s="175">
        <v>14.8</v>
      </c>
      <c r="AF58" s="175">
        <v>11.4</v>
      </c>
      <c r="AG58" s="175">
        <v>10.1</v>
      </c>
      <c r="AH58" s="175">
        <v>10.6</v>
      </c>
      <c r="AI58" s="175">
        <v>9.98</v>
      </c>
      <c r="AJ58" s="175">
        <v>10.1</v>
      </c>
      <c r="AK58" s="4">
        <v>13.6</v>
      </c>
      <c r="AL58" s="175">
        <v>12.2</v>
      </c>
      <c r="AM58" s="175">
        <v>8.5500000000000007</v>
      </c>
      <c r="AN58" s="4">
        <v>9.8000000000000007</v>
      </c>
      <c r="AO58" s="175">
        <v>8.32</v>
      </c>
      <c r="AP58" s="175">
        <v>6.1</v>
      </c>
      <c r="AQ58" s="175">
        <v>6.38</v>
      </c>
      <c r="AR58" s="176">
        <v>9.7799999999999994</v>
      </c>
    </row>
    <row r="59" spans="1:44" ht="13.5" thickBot="1">
      <c r="A59" s="165" t="s">
        <v>340</v>
      </c>
      <c r="B59" s="94" t="s">
        <v>344</v>
      </c>
      <c r="C59" s="43">
        <v>3.2</v>
      </c>
      <c r="D59" s="43">
        <v>32</v>
      </c>
      <c r="E59" s="43">
        <v>0.9</v>
      </c>
      <c r="F59" s="179">
        <v>0.8</v>
      </c>
      <c r="G59" s="179">
        <v>0.4</v>
      </c>
      <c r="H59" s="179">
        <v>0.3</v>
      </c>
      <c r="I59" s="43">
        <v>1.1000000000000001</v>
      </c>
      <c r="J59" s="179">
        <v>1</v>
      </c>
      <c r="K59" s="179">
        <v>0.7</v>
      </c>
      <c r="L59" s="179">
        <v>0.6</v>
      </c>
      <c r="M59" s="179">
        <v>1</v>
      </c>
      <c r="N59" s="43">
        <v>1.5</v>
      </c>
      <c r="O59" s="179">
        <v>1</v>
      </c>
      <c r="P59" s="179">
        <v>1</v>
      </c>
      <c r="Q59" s="179">
        <v>1</v>
      </c>
      <c r="R59" s="179">
        <v>1.1000000000000001</v>
      </c>
      <c r="S59" s="43">
        <v>1.5</v>
      </c>
      <c r="T59" s="179">
        <v>1.3</v>
      </c>
      <c r="U59" s="179">
        <v>1</v>
      </c>
      <c r="V59" s="179">
        <v>1</v>
      </c>
      <c r="W59" s="179">
        <v>1.2</v>
      </c>
      <c r="X59" s="179">
        <v>0.9</v>
      </c>
      <c r="Y59" s="43">
        <v>1.5</v>
      </c>
      <c r="Z59" s="179">
        <v>1.3</v>
      </c>
      <c r="AA59" s="179">
        <v>0.8</v>
      </c>
      <c r="AB59" s="43">
        <v>1.4</v>
      </c>
      <c r="AC59" s="179">
        <v>1</v>
      </c>
      <c r="AD59" s="179">
        <v>0.7</v>
      </c>
      <c r="AE59" s="179">
        <v>1.5</v>
      </c>
      <c r="AF59" s="179">
        <v>1</v>
      </c>
      <c r="AG59" s="179">
        <v>1</v>
      </c>
      <c r="AH59" s="179">
        <v>1</v>
      </c>
      <c r="AI59" s="179">
        <v>1</v>
      </c>
      <c r="AJ59" s="179">
        <v>0.9</v>
      </c>
      <c r="AK59" s="43">
        <v>1.4</v>
      </c>
      <c r="AL59" s="179">
        <v>1.2</v>
      </c>
      <c r="AM59" s="179">
        <v>0.9</v>
      </c>
      <c r="AN59" s="43">
        <v>1</v>
      </c>
      <c r="AO59" s="179">
        <v>0.8</v>
      </c>
      <c r="AP59" s="179">
        <v>0.6</v>
      </c>
      <c r="AQ59" s="179">
        <v>0.6</v>
      </c>
      <c r="AR59" s="180">
        <v>1</v>
      </c>
    </row>
    <row r="60" spans="1:44">
      <c r="A60" s="181" t="s">
        <v>222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</row>
    <row r="61" spans="1:44">
      <c r="A61" s="182" t="s">
        <v>560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</row>
    <row r="62" spans="1:44">
      <c r="A62" s="182" t="s">
        <v>561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</row>
    <row r="63" spans="1:44">
      <c r="A63" s="182" t="s">
        <v>582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</row>
    <row r="64" spans="1:44">
      <c r="A64" s="182" t="s">
        <v>464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</row>
    <row r="65" spans="1:1" s="80" customFormat="1">
      <c r="A65" s="182" t="s">
        <v>466</v>
      </c>
    </row>
    <row r="66" spans="1:1" s="80" customFormat="1">
      <c r="A66" s="182" t="s">
        <v>472</v>
      </c>
    </row>
    <row r="67" spans="1:1" s="80" customFormat="1">
      <c r="A67" s="182" t="s">
        <v>559</v>
      </c>
    </row>
  </sheetData>
  <mergeCells count="6">
    <mergeCell ref="E6:AR6"/>
    <mergeCell ref="A4:A7"/>
    <mergeCell ref="B4:B7"/>
    <mergeCell ref="C4:D4"/>
    <mergeCell ref="C5:C7"/>
    <mergeCell ref="D5:D7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76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AS86"/>
  <sheetViews>
    <sheetView topLeftCell="A33" workbookViewId="0">
      <selection activeCell="C4" sqref="C4:E7"/>
    </sheetView>
  </sheetViews>
  <sheetFormatPr defaultRowHeight="12.75"/>
  <cols>
    <col min="1" max="1" width="20.85546875" customWidth="1"/>
    <col min="2" max="2" width="10.140625" customWidth="1"/>
    <col min="3" max="3" width="14.85546875" customWidth="1"/>
    <col min="4" max="5" width="12.85546875" customWidth="1"/>
    <col min="20" max="20" width="11.5703125" customWidth="1"/>
    <col min="21" max="21" width="11.85546875" customWidth="1"/>
  </cols>
  <sheetData>
    <row r="1" spans="1:4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</row>
    <row r="2" spans="1:45" ht="15.75">
      <c r="A2" s="80"/>
      <c r="B2" s="80"/>
      <c r="C2" s="80"/>
      <c r="D2" s="80"/>
      <c r="E2" s="80"/>
      <c r="F2" s="80"/>
      <c r="G2" s="80"/>
      <c r="H2" s="82"/>
      <c r="I2" s="80"/>
      <c r="J2" s="80"/>
      <c r="K2" s="80"/>
      <c r="L2" s="80"/>
      <c r="M2" s="80"/>
      <c r="N2" s="80"/>
      <c r="O2" s="80"/>
      <c r="P2" s="80"/>
      <c r="Q2" s="80"/>
      <c r="R2" s="82" t="s">
        <v>569</v>
      </c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</row>
    <row r="3" spans="1:45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</row>
    <row r="4" spans="1:45" ht="24" customHeight="1">
      <c r="A4" s="386" t="s">
        <v>351</v>
      </c>
      <c r="B4" s="376" t="s">
        <v>363</v>
      </c>
      <c r="C4" s="379" t="s">
        <v>584</v>
      </c>
      <c r="D4" s="389"/>
      <c r="E4" s="380"/>
      <c r="F4" s="166" t="s">
        <v>270</v>
      </c>
      <c r="G4" s="166" t="s">
        <v>272</v>
      </c>
      <c r="H4" s="166" t="s">
        <v>272</v>
      </c>
      <c r="I4" s="166" t="s">
        <v>272</v>
      </c>
      <c r="J4" s="166" t="s">
        <v>273</v>
      </c>
      <c r="K4" s="166" t="s">
        <v>273</v>
      </c>
      <c r="L4" s="166" t="s">
        <v>274</v>
      </c>
      <c r="M4" s="166" t="s">
        <v>274</v>
      </c>
      <c r="N4" s="166" t="s">
        <v>274</v>
      </c>
      <c r="O4" s="166" t="s">
        <v>274</v>
      </c>
      <c r="P4" s="166" t="s">
        <v>275</v>
      </c>
      <c r="Q4" s="166" t="s">
        <v>275</v>
      </c>
      <c r="R4" s="166" t="s">
        <v>275</v>
      </c>
      <c r="S4" s="166" t="s">
        <v>275</v>
      </c>
      <c r="T4" s="166" t="s">
        <v>275</v>
      </c>
      <c r="U4" s="166" t="s">
        <v>275</v>
      </c>
      <c r="V4" s="166" t="s">
        <v>267</v>
      </c>
      <c r="W4" s="166" t="s">
        <v>267</v>
      </c>
      <c r="X4" s="166" t="s">
        <v>267</v>
      </c>
      <c r="Y4" s="166" t="s">
        <v>267</v>
      </c>
      <c r="Z4" s="166" t="s">
        <v>267</v>
      </c>
      <c r="AA4" s="166" t="s">
        <v>267</v>
      </c>
      <c r="AB4" s="166" t="s">
        <v>268</v>
      </c>
      <c r="AC4" s="166" t="s">
        <v>268</v>
      </c>
      <c r="AD4" s="166" t="s">
        <v>268</v>
      </c>
      <c r="AE4" s="166" t="s">
        <v>268</v>
      </c>
      <c r="AF4" s="166" t="s">
        <v>268</v>
      </c>
      <c r="AG4" s="166" t="s">
        <v>268</v>
      </c>
      <c r="AH4" s="166" t="s">
        <v>269</v>
      </c>
      <c r="AI4" s="166" t="s">
        <v>269</v>
      </c>
      <c r="AJ4" s="166" t="s">
        <v>269</v>
      </c>
      <c r="AK4" s="166" t="s">
        <v>269</v>
      </c>
      <c r="AL4" s="166" t="s">
        <v>269</v>
      </c>
      <c r="AM4" s="167" t="s">
        <v>269</v>
      </c>
    </row>
    <row r="5" spans="1:45">
      <c r="A5" s="387"/>
      <c r="B5" s="377"/>
      <c r="C5" s="390" t="s">
        <v>558</v>
      </c>
      <c r="D5" s="391" t="s">
        <v>345</v>
      </c>
      <c r="E5" s="394" t="s">
        <v>583</v>
      </c>
      <c r="F5" s="186" t="s">
        <v>352</v>
      </c>
      <c r="G5" s="186" t="s">
        <v>352</v>
      </c>
      <c r="H5" s="186" t="s">
        <v>353</v>
      </c>
      <c r="I5" s="186" t="s">
        <v>354</v>
      </c>
      <c r="J5" s="186" t="s">
        <v>352</v>
      </c>
      <c r="K5" s="186" t="s">
        <v>353</v>
      </c>
      <c r="L5" s="186" t="s">
        <v>352</v>
      </c>
      <c r="M5" s="186" t="s">
        <v>353</v>
      </c>
      <c r="N5" s="186" t="s">
        <v>468</v>
      </c>
      <c r="O5" s="186" t="s">
        <v>354</v>
      </c>
      <c r="P5" s="186" t="s">
        <v>352</v>
      </c>
      <c r="Q5" s="186" t="s">
        <v>353</v>
      </c>
      <c r="R5" s="186" t="s">
        <v>354</v>
      </c>
      <c r="S5" s="186" t="s">
        <v>364</v>
      </c>
      <c r="T5" s="186" t="s">
        <v>370</v>
      </c>
      <c r="U5" s="186" t="s">
        <v>366</v>
      </c>
      <c r="V5" s="186" t="s">
        <v>352</v>
      </c>
      <c r="W5" s="186" t="s">
        <v>467</v>
      </c>
      <c r="X5" s="186" t="s">
        <v>353</v>
      </c>
      <c r="Y5" s="186" t="s">
        <v>355</v>
      </c>
      <c r="Z5" s="186" t="s">
        <v>365</v>
      </c>
      <c r="AA5" s="186" t="s">
        <v>370</v>
      </c>
      <c r="AB5" s="186" t="s">
        <v>352</v>
      </c>
      <c r="AC5" s="186" t="s">
        <v>353</v>
      </c>
      <c r="AD5" s="186" t="s">
        <v>468</v>
      </c>
      <c r="AE5" s="186" t="s">
        <v>355</v>
      </c>
      <c r="AF5" s="186" t="s">
        <v>365</v>
      </c>
      <c r="AG5" s="186" t="s">
        <v>366</v>
      </c>
      <c r="AH5" s="186" t="s">
        <v>352</v>
      </c>
      <c r="AI5" s="186" t="s">
        <v>353</v>
      </c>
      <c r="AJ5" s="186" t="s">
        <v>468</v>
      </c>
      <c r="AK5" s="186" t="s">
        <v>355</v>
      </c>
      <c r="AL5" s="186" t="s">
        <v>365</v>
      </c>
      <c r="AM5" s="187" t="s">
        <v>366</v>
      </c>
    </row>
    <row r="6" spans="1:45" ht="13.5" customHeight="1">
      <c r="A6" s="387"/>
      <c r="B6" s="377"/>
      <c r="C6" s="381"/>
      <c r="D6" s="392"/>
      <c r="E6" s="394"/>
      <c r="F6" s="383" t="s">
        <v>2</v>
      </c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5"/>
    </row>
    <row r="7" spans="1:45" ht="24">
      <c r="A7" s="388"/>
      <c r="B7" s="378"/>
      <c r="C7" s="382"/>
      <c r="D7" s="393"/>
      <c r="E7" s="395"/>
      <c r="F7" s="172" t="s">
        <v>482</v>
      </c>
      <c r="G7" s="194" t="s">
        <v>262</v>
      </c>
      <c r="H7" s="194" t="s">
        <v>477</v>
      </c>
      <c r="I7" s="194" t="s">
        <v>483</v>
      </c>
      <c r="J7" s="194" t="s">
        <v>484</v>
      </c>
      <c r="K7" s="194" t="s">
        <v>485</v>
      </c>
      <c r="L7" s="194" t="s">
        <v>482</v>
      </c>
      <c r="M7" s="194" t="s">
        <v>476</v>
      </c>
      <c r="N7" s="194" t="s">
        <v>476</v>
      </c>
      <c r="O7" s="194" t="s">
        <v>477</v>
      </c>
      <c r="P7" s="194" t="s">
        <v>479</v>
      </c>
      <c r="Q7" s="194" t="s">
        <v>486</v>
      </c>
      <c r="R7" s="194" t="s">
        <v>480</v>
      </c>
      <c r="S7" s="194" t="s">
        <v>487</v>
      </c>
      <c r="T7" s="194" t="s">
        <v>488</v>
      </c>
      <c r="U7" s="194" t="s">
        <v>489</v>
      </c>
      <c r="V7" s="194" t="s">
        <v>482</v>
      </c>
      <c r="W7" s="194" t="s">
        <v>482</v>
      </c>
      <c r="X7" s="194" t="s">
        <v>9</v>
      </c>
      <c r="Y7" s="194" t="s">
        <v>490</v>
      </c>
      <c r="Z7" s="194" t="s">
        <v>491</v>
      </c>
      <c r="AA7" s="194" t="s">
        <v>488</v>
      </c>
      <c r="AB7" s="194" t="s">
        <v>256</v>
      </c>
      <c r="AC7" s="194" t="s">
        <v>254</v>
      </c>
      <c r="AD7" s="194" t="s">
        <v>254</v>
      </c>
      <c r="AE7" s="194" t="s">
        <v>257</v>
      </c>
      <c r="AF7" s="194" t="s">
        <v>258</v>
      </c>
      <c r="AG7" s="194" t="s">
        <v>578</v>
      </c>
      <c r="AH7" s="194" t="s">
        <v>259</v>
      </c>
      <c r="AI7" s="194" t="s">
        <v>260</v>
      </c>
      <c r="AJ7" s="194" t="s">
        <v>260</v>
      </c>
      <c r="AK7" s="194" t="s">
        <v>261</v>
      </c>
      <c r="AL7" s="194" t="s">
        <v>247</v>
      </c>
      <c r="AM7" s="200" t="s">
        <v>248</v>
      </c>
    </row>
    <row r="8" spans="1:45" s="267" customFormat="1">
      <c r="A8" s="297" t="s">
        <v>541</v>
      </c>
      <c r="B8" s="14" t="s">
        <v>344</v>
      </c>
      <c r="C8" s="24" t="s">
        <v>433</v>
      </c>
      <c r="D8" s="24" t="s">
        <v>433</v>
      </c>
      <c r="E8" s="24" t="s">
        <v>433</v>
      </c>
      <c r="F8" s="299"/>
      <c r="G8" s="25" t="s">
        <v>428</v>
      </c>
      <c r="H8" s="25" t="s">
        <v>428</v>
      </c>
      <c r="I8" s="25"/>
      <c r="J8" s="25" t="s">
        <v>428</v>
      </c>
      <c r="K8" s="25" t="s">
        <v>428</v>
      </c>
      <c r="L8" s="25" t="s">
        <v>428</v>
      </c>
      <c r="M8" s="25" t="s">
        <v>428</v>
      </c>
      <c r="N8" s="25"/>
      <c r="O8" s="25"/>
      <c r="P8" s="25" t="s">
        <v>428</v>
      </c>
      <c r="Q8" s="25" t="s">
        <v>428</v>
      </c>
      <c r="R8" s="25" t="s">
        <v>428</v>
      </c>
      <c r="S8" s="25"/>
      <c r="T8" s="25"/>
      <c r="U8" s="25"/>
      <c r="V8" s="25" t="s">
        <v>544</v>
      </c>
      <c r="W8" s="25"/>
      <c r="X8" s="25" t="s">
        <v>544</v>
      </c>
      <c r="Y8" s="25"/>
      <c r="Z8" s="25"/>
      <c r="AA8" s="25"/>
      <c r="AB8" s="25" t="s">
        <v>544</v>
      </c>
      <c r="AC8" s="25" t="s">
        <v>544</v>
      </c>
      <c r="AD8" s="25"/>
      <c r="AE8" s="25"/>
      <c r="AF8" s="25"/>
      <c r="AG8" s="25"/>
      <c r="AH8" s="306">
        <v>30</v>
      </c>
      <c r="AI8" s="306">
        <v>20</v>
      </c>
      <c r="AJ8" s="25"/>
      <c r="AK8" s="25"/>
      <c r="AL8" s="25"/>
      <c r="AM8" s="300"/>
    </row>
    <row r="9" spans="1:45" s="267" customFormat="1">
      <c r="A9" s="298" t="s">
        <v>73</v>
      </c>
      <c r="B9" s="16" t="s">
        <v>344</v>
      </c>
      <c r="C9" s="37" t="s">
        <v>433</v>
      </c>
      <c r="D9" s="37" t="s">
        <v>433</v>
      </c>
      <c r="E9" s="35">
        <v>50</v>
      </c>
      <c r="F9" s="36"/>
      <c r="G9" s="35" t="s">
        <v>428</v>
      </c>
      <c r="H9" s="35" t="s">
        <v>428</v>
      </c>
      <c r="I9" s="35"/>
      <c r="J9" s="35" t="s">
        <v>428</v>
      </c>
      <c r="K9" s="35" t="s">
        <v>428</v>
      </c>
      <c r="L9" s="35" t="s">
        <v>428</v>
      </c>
      <c r="M9" s="35" t="s">
        <v>428</v>
      </c>
      <c r="N9" s="35"/>
      <c r="O9" s="35"/>
      <c r="P9" s="35" t="s">
        <v>428</v>
      </c>
      <c r="Q9" s="35" t="s">
        <v>428</v>
      </c>
      <c r="R9" s="35" t="s">
        <v>428</v>
      </c>
      <c r="S9" s="35"/>
      <c r="T9" s="35"/>
      <c r="U9" s="35"/>
      <c r="V9" s="35" t="s">
        <v>545</v>
      </c>
      <c r="W9" s="35"/>
      <c r="X9" s="35" t="s">
        <v>545</v>
      </c>
      <c r="Y9" s="35"/>
      <c r="Z9" s="35"/>
      <c r="AA9" s="35"/>
      <c r="AB9" s="35" t="s">
        <v>545</v>
      </c>
      <c r="AC9" s="35" t="s">
        <v>545</v>
      </c>
      <c r="AD9" s="35"/>
      <c r="AE9" s="35"/>
      <c r="AF9" s="35"/>
      <c r="AG9" s="35"/>
      <c r="AH9" s="35" t="s">
        <v>545</v>
      </c>
      <c r="AI9" s="35" t="s">
        <v>545</v>
      </c>
      <c r="AJ9" s="35"/>
      <c r="AK9" s="35"/>
      <c r="AL9" s="35"/>
      <c r="AM9" s="161"/>
    </row>
    <row r="10" spans="1:45">
      <c r="A10" s="171" t="s">
        <v>309</v>
      </c>
      <c r="B10" s="17" t="s">
        <v>344</v>
      </c>
      <c r="C10" s="27">
        <v>75</v>
      </c>
      <c r="D10" s="27">
        <v>750</v>
      </c>
      <c r="E10" s="28">
        <v>20</v>
      </c>
      <c r="F10" s="2">
        <v>0.18</v>
      </c>
      <c r="G10" s="2" t="s">
        <v>347</v>
      </c>
      <c r="H10" s="2" t="s">
        <v>347</v>
      </c>
      <c r="I10" s="2" t="s">
        <v>347</v>
      </c>
      <c r="J10" s="2">
        <v>6.51</v>
      </c>
      <c r="K10" s="2" t="s">
        <v>347</v>
      </c>
      <c r="L10" s="2" t="s">
        <v>347</v>
      </c>
      <c r="M10" s="2" t="s">
        <v>347</v>
      </c>
      <c r="N10" s="173">
        <v>0.03</v>
      </c>
      <c r="O10" s="2" t="s">
        <v>347</v>
      </c>
      <c r="P10" s="2" t="s">
        <v>347</v>
      </c>
      <c r="Q10" s="2" t="s">
        <v>347</v>
      </c>
      <c r="R10" s="2" t="s">
        <v>347</v>
      </c>
      <c r="S10" s="2">
        <v>1.31</v>
      </c>
      <c r="T10" s="2" t="s">
        <v>347</v>
      </c>
      <c r="U10" s="2" t="s">
        <v>347</v>
      </c>
      <c r="V10" s="2" t="s">
        <v>347</v>
      </c>
      <c r="W10" s="173">
        <v>0.16</v>
      </c>
      <c r="X10" s="2">
        <v>0.36</v>
      </c>
      <c r="Y10" s="2" t="s">
        <v>347</v>
      </c>
      <c r="Z10" s="2">
        <v>0.28000000000000003</v>
      </c>
      <c r="AA10" s="2" t="s">
        <v>347</v>
      </c>
      <c r="AB10" s="2">
        <v>1.67</v>
      </c>
      <c r="AC10" s="2" t="s">
        <v>347</v>
      </c>
      <c r="AD10" s="173">
        <v>7.0000000000000007E-2</v>
      </c>
      <c r="AE10" s="2">
        <v>0.06</v>
      </c>
      <c r="AF10" s="2">
        <v>0.68</v>
      </c>
      <c r="AG10" s="2" t="s">
        <v>347</v>
      </c>
      <c r="AH10" s="189">
        <v>48.7</v>
      </c>
      <c r="AI10" s="189">
        <v>40.9</v>
      </c>
      <c r="AJ10" s="190">
        <v>41.8</v>
      </c>
      <c r="AK10" s="2" t="s">
        <v>347</v>
      </c>
      <c r="AL10" s="2" t="s">
        <v>347</v>
      </c>
      <c r="AM10" s="41" t="s">
        <v>347</v>
      </c>
      <c r="AP10" s="267"/>
      <c r="AQ10" s="267"/>
      <c r="AR10" s="267"/>
    </row>
    <row r="11" spans="1:45">
      <c r="A11" s="162" t="s">
        <v>289</v>
      </c>
      <c r="B11" s="16" t="s">
        <v>106</v>
      </c>
      <c r="C11" s="29">
        <v>8.23</v>
      </c>
      <c r="D11" s="29">
        <v>82.300000000000011</v>
      </c>
      <c r="E11" s="16" t="s">
        <v>433</v>
      </c>
      <c r="F11" s="4">
        <v>7.12</v>
      </c>
      <c r="G11" s="4">
        <v>6.77</v>
      </c>
      <c r="H11" s="4">
        <v>6.52</v>
      </c>
      <c r="I11" s="4">
        <v>6.75</v>
      </c>
      <c r="J11" s="4">
        <v>7.77</v>
      </c>
      <c r="K11" s="4">
        <v>6.55</v>
      </c>
      <c r="L11" s="4">
        <v>6.42</v>
      </c>
      <c r="M11" s="4">
        <v>6.27</v>
      </c>
      <c r="N11" s="175">
        <v>0.78</v>
      </c>
      <c r="O11" s="4">
        <v>6.01</v>
      </c>
      <c r="P11" s="4">
        <v>6.36</v>
      </c>
      <c r="Q11" s="4">
        <v>6.37</v>
      </c>
      <c r="R11" s="4">
        <v>6.04</v>
      </c>
      <c r="S11" s="4">
        <v>7.11</v>
      </c>
      <c r="T11" s="4">
        <v>6.46</v>
      </c>
      <c r="U11" s="4">
        <v>5.96</v>
      </c>
      <c r="V11" s="4">
        <v>6.49</v>
      </c>
      <c r="W11" s="175">
        <v>0.81</v>
      </c>
      <c r="X11" s="4">
        <v>6.96</v>
      </c>
      <c r="Y11" s="4">
        <v>6.37</v>
      </c>
      <c r="Z11" s="4">
        <v>6.23</v>
      </c>
      <c r="AA11" s="4">
        <v>6.36</v>
      </c>
      <c r="AB11" s="4">
        <v>6.83</v>
      </c>
      <c r="AC11" s="4">
        <v>6.31</v>
      </c>
      <c r="AD11" s="175">
        <v>0.54</v>
      </c>
      <c r="AE11" s="4">
        <v>6.31</v>
      </c>
      <c r="AF11" s="4">
        <v>6.61</v>
      </c>
      <c r="AG11" s="4">
        <v>6.41</v>
      </c>
      <c r="AH11" s="4">
        <v>3.46</v>
      </c>
      <c r="AI11" s="4">
        <v>3.95</v>
      </c>
      <c r="AJ11" s="175">
        <v>0.4</v>
      </c>
      <c r="AK11" s="4">
        <v>6.32</v>
      </c>
      <c r="AL11" s="4">
        <v>6.06</v>
      </c>
      <c r="AM11" s="42">
        <v>6.36</v>
      </c>
    </row>
    <row r="12" spans="1:45">
      <c r="A12" s="162" t="s">
        <v>310</v>
      </c>
      <c r="B12" s="16" t="s">
        <v>344</v>
      </c>
      <c r="C12" s="29">
        <v>1.8</v>
      </c>
      <c r="D12" s="29">
        <v>18</v>
      </c>
      <c r="E12" s="30">
        <v>20</v>
      </c>
      <c r="F12" s="31">
        <v>233</v>
      </c>
      <c r="G12" s="31">
        <v>26</v>
      </c>
      <c r="H12" s="31">
        <v>21</v>
      </c>
      <c r="I12" s="31">
        <v>94</v>
      </c>
      <c r="J12" s="31">
        <v>617</v>
      </c>
      <c r="K12" s="31">
        <v>59</v>
      </c>
      <c r="L12" s="4">
        <v>5</v>
      </c>
      <c r="M12" s="4">
        <v>7</v>
      </c>
      <c r="N12" s="175">
        <v>4</v>
      </c>
      <c r="O12" s="4">
        <v>5</v>
      </c>
      <c r="P12" s="31">
        <v>21</v>
      </c>
      <c r="Q12" s="4">
        <v>6</v>
      </c>
      <c r="R12" s="4">
        <v>11</v>
      </c>
      <c r="S12" s="4">
        <v>11</v>
      </c>
      <c r="T12" s="4">
        <v>8</v>
      </c>
      <c r="U12" s="4">
        <v>6</v>
      </c>
      <c r="V12" s="4">
        <v>16</v>
      </c>
      <c r="W12" s="175">
        <v>14</v>
      </c>
      <c r="X12" s="31">
        <v>36</v>
      </c>
      <c r="Y12" s="4">
        <v>15</v>
      </c>
      <c r="Z12" s="31">
        <v>50</v>
      </c>
      <c r="AA12" s="31">
        <v>23</v>
      </c>
      <c r="AB12" s="31">
        <v>129</v>
      </c>
      <c r="AC12" s="4">
        <v>9</v>
      </c>
      <c r="AD12" s="175">
        <v>7</v>
      </c>
      <c r="AE12" s="31">
        <v>28</v>
      </c>
      <c r="AF12" s="31">
        <v>43</v>
      </c>
      <c r="AG12" s="31">
        <v>22</v>
      </c>
      <c r="AH12" s="31">
        <v>3150</v>
      </c>
      <c r="AI12" s="31">
        <v>3790</v>
      </c>
      <c r="AJ12" s="184">
        <v>3720</v>
      </c>
      <c r="AK12" s="31">
        <v>21</v>
      </c>
      <c r="AL12" s="4">
        <v>5</v>
      </c>
      <c r="AM12" s="42">
        <v>7</v>
      </c>
    </row>
    <row r="13" spans="1:45">
      <c r="A13" s="162" t="s">
        <v>291</v>
      </c>
      <c r="B13" s="16" t="s">
        <v>344</v>
      </c>
      <c r="C13" s="29">
        <v>425</v>
      </c>
      <c r="D13" s="29">
        <v>4250</v>
      </c>
      <c r="E13" s="30">
        <v>500</v>
      </c>
      <c r="F13" s="32">
        <v>1430</v>
      </c>
      <c r="G13" s="32">
        <v>979</v>
      </c>
      <c r="H13" s="32">
        <v>967</v>
      </c>
      <c r="I13" s="32">
        <v>1250</v>
      </c>
      <c r="J13" s="32">
        <v>625</v>
      </c>
      <c r="K13" s="32">
        <v>1090</v>
      </c>
      <c r="L13" s="32">
        <v>889</v>
      </c>
      <c r="M13" s="32">
        <v>811</v>
      </c>
      <c r="N13" s="175">
        <v>91</v>
      </c>
      <c r="O13" s="32">
        <v>981</v>
      </c>
      <c r="P13" s="32">
        <v>911</v>
      </c>
      <c r="Q13" s="32">
        <v>917</v>
      </c>
      <c r="R13" s="32">
        <v>1030</v>
      </c>
      <c r="S13" s="32">
        <v>746</v>
      </c>
      <c r="T13" s="32">
        <v>917</v>
      </c>
      <c r="U13" s="32">
        <v>1050</v>
      </c>
      <c r="V13" s="32">
        <v>981</v>
      </c>
      <c r="W13" s="175">
        <v>84</v>
      </c>
      <c r="X13" s="32">
        <v>939</v>
      </c>
      <c r="Y13" s="32">
        <v>730</v>
      </c>
      <c r="Z13" s="32">
        <v>900</v>
      </c>
      <c r="AA13" s="32">
        <v>1780</v>
      </c>
      <c r="AB13" s="32">
        <v>1130</v>
      </c>
      <c r="AC13" s="32">
        <v>1120</v>
      </c>
      <c r="AD13" s="175">
        <v>97</v>
      </c>
      <c r="AE13" s="32">
        <v>1130</v>
      </c>
      <c r="AF13" s="32">
        <v>1120</v>
      </c>
      <c r="AG13" s="32">
        <v>781</v>
      </c>
      <c r="AH13" s="32">
        <v>660</v>
      </c>
      <c r="AI13" s="32">
        <v>666</v>
      </c>
      <c r="AJ13" s="175">
        <v>150</v>
      </c>
      <c r="AK13" s="32">
        <v>1010</v>
      </c>
      <c r="AL13" s="32">
        <v>1100</v>
      </c>
      <c r="AM13" s="185">
        <v>973</v>
      </c>
    </row>
    <row r="14" spans="1:45">
      <c r="A14" s="163" t="s">
        <v>311</v>
      </c>
      <c r="B14" s="16" t="s">
        <v>344</v>
      </c>
      <c r="C14" s="29">
        <v>3</v>
      </c>
      <c r="D14" s="29">
        <v>30</v>
      </c>
      <c r="E14" s="30">
        <v>4</v>
      </c>
      <c r="F14" s="4">
        <v>1.5</v>
      </c>
      <c r="G14" s="4">
        <v>1.2</v>
      </c>
      <c r="H14" s="4">
        <v>1.2</v>
      </c>
      <c r="I14" s="4">
        <v>1.2</v>
      </c>
      <c r="J14" s="4">
        <v>1.1000000000000001</v>
      </c>
      <c r="K14" s="4">
        <v>1.3</v>
      </c>
      <c r="L14" s="4">
        <v>1.3</v>
      </c>
      <c r="M14" s="4">
        <v>1.3</v>
      </c>
      <c r="N14" s="175">
        <v>0.2</v>
      </c>
      <c r="O14" s="4">
        <v>1.1000000000000001</v>
      </c>
      <c r="P14" s="4">
        <v>1.3</v>
      </c>
      <c r="Q14" s="4">
        <v>1.3</v>
      </c>
      <c r="R14" s="4">
        <v>1.2</v>
      </c>
      <c r="S14" s="4">
        <v>1.2</v>
      </c>
      <c r="T14" s="4">
        <v>1.2</v>
      </c>
      <c r="U14" s="4">
        <v>1.1000000000000001</v>
      </c>
      <c r="V14" s="4">
        <v>1.2</v>
      </c>
      <c r="W14" s="175">
        <v>0.2</v>
      </c>
      <c r="X14" s="4">
        <v>1.3</v>
      </c>
      <c r="Y14" s="4">
        <v>1.2</v>
      </c>
      <c r="Z14" s="4">
        <v>1.1000000000000001</v>
      </c>
      <c r="AA14" s="4">
        <v>1.2</v>
      </c>
      <c r="AB14" s="4">
        <v>1.3</v>
      </c>
      <c r="AC14" s="4">
        <v>1.3</v>
      </c>
      <c r="AD14" s="175">
        <v>0.2</v>
      </c>
      <c r="AE14" s="4">
        <v>1.3</v>
      </c>
      <c r="AF14" s="4">
        <v>1.2</v>
      </c>
      <c r="AG14" s="4">
        <v>1.2</v>
      </c>
      <c r="AH14" s="4">
        <v>0.7</v>
      </c>
      <c r="AI14" s="4">
        <v>0.7</v>
      </c>
      <c r="AJ14" s="175">
        <v>0.2</v>
      </c>
      <c r="AK14" s="4">
        <v>1.3</v>
      </c>
      <c r="AL14" s="4">
        <v>1.3</v>
      </c>
      <c r="AM14" s="42">
        <v>1.3</v>
      </c>
    </row>
    <row r="15" spans="1:45">
      <c r="A15" s="162" t="s">
        <v>312</v>
      </c>
      <c r="B15" s="16" t="s">
        <v>344</v>
      </c>
      <c r="C15" s="29">
        <v>8.5000000000000006E-3</v>
      </c>
      <c r="D15" s="29">
        <v>8.5000000000000006E-2</v>
      </c>
      <c r="E15" s="16" t="s">
        <v>433</v>
      </c>
      <c r="F15" s="33">
        <v>0.44</v>
      </c>
      <c r="G15" s="33">
        <v>0.1</v>
      </c>
      <c r="H15" s="33">
        <v>0.16</v>
      </c>
      <c r="I15" s="33">
        <v>0.16</v>
      </c>
      <c r="J15" s="33">
        <v>2.19</v>
      </c>
      <c r="K15" s="33">
        <v>0.15</v>
      </c>
      <c r="L15" s="4">
        <v>0.09</v>
      </c>
      <c r="M15" s="4">
        <v>0.14000000000000001</v>
      </c>
      <c r="N15" s="175">
        <v>0.06</v>
      </c>
      <c r="O15" s="4">
        <v>7.0000000000000007E-2</v>
      </c>
      <c r="P15" s="4">
        <v>0.16</v>
      </c>
      <c r="Q15" s="4">
        <v>0.09</v>
      </c>
      <c r="R15" s="4">
        <v>0.11</v>
      </c>
      <c r="S15" s="4">
        <v>0.24</v>
      </c>
      <c r="T15" s="4">
        <v>0.09</v>
      </c>
      <c r="U15" s="4">
        <v>0.08</v>
      </c>
      <c r="V15" s="4">
        <v>0.19</v>
      </c>
      <c r="W15" s="175">
        <v>0.15</v>
      </c>
      <c r="X15" s="4">
        <v>0.4</v>
      </c>
      <c r="Y15" s="4">
        <v>0.15</v>
      </c>
      <c r="Z15" s="4">
        <v>0.41</v>
      </c>
      <c r="AA15" s="4">
        <v>0.32</v>
      </c>
      <c r="AB15" s="4">
        <v>0.11</v>
      </c>
      <c r="AC15" s="4">
        <v>0.13</v>
      </c>
      <c r="AD15" s="175">
        <v>0.18</v>
      </c>
      <c r="AE15" s="4">
        <v>0.19</v>
      </c>
      <c r="AF15" s="4">
        <v>0.19</v>
      </c>
      <c r="AG15" s="4">
        <v>0.17</v>
      </c>
      <c r="AH15" s="4">
        <v>23.5</v>
      </c>
      <c r="AI15" s="4">
        <v>26.2</v>
      </c>
      <c r="AJ15" s="175">
        <v>24.2</v>
      </c>
      <c r="AK15" s="4">
        <v>0.17</v>
      </c>
      <c r="AL15" s="4">
        <v>0.08</v>
      </c>
      <c r="AM15" s="42">
        <v>0.09</v>
      </c>
    </row>
    <row r="16" spans="1:45">
      <c r="A16" s="162" t="s">
        <v>292</v>
      </c>
      <c r="B16" s="16" t="s">
        <v>106</v>
      </c>
      <c r="C16" s="29">
        <v>4.1500000000000004</v>
      </c>
      <c r="D16" s="29">
        <v>41.5</v>
      </c>
      <c r="E16" s="16" t="s">
        <v>433</v>
      </c>
      <c r="F16" s="4">
        <v>0.96</v>
      </c>
      <c r="G16" s="4">
        <v>1.94</v>
      </c>
      <c r="H16" s="4">
        <v>1.86</v>
      </c>
      <c r="I16" s="4">
        <v>1.59</v>
      </c>
      <c r="J16" s="4">
        <v>3.45</v>
      </c>
      <c r="K16" s="4">
        <v>1.51</v>
      </c>
      <c r="L16" s="4">
        <v>3.09</v>
      </c>
      <c r="M16" s="4">
        <v>3.55</v>
      </c>
      <c r="N16" s="175">
        <v>1.74</v>
      </c>
      <c r="O16" s="4">
        <v>2.1800000000000002</v>
      </c>
      <c r="P16" s="4">
        <v>3.02</v>
      </c>
      <c r="Q16" s="4">
        <v>3.08</v>
      </c>
      <c r="R16" s="4">
        <v>2.23</v>
      </c>
      <c r="S16" s="4">
        <v>3.53</v>
      </c>
      <c r="T16" s="4">
        <v>2.25</v>
      </c>
      <c r="U16" s="4">
        <v>1.78</v>
      </c>
      <c r="V16" s="4">
        <v>1.99</v>
      </c>
      <c r="W16" s="175">
        <v>0.38</v>
      </c>
      <c r="X16" s="4">
        <v>2.19</v>
      </c>
      <c r="Y16" s="4">
        <v>3.6</v>
      </c>
      <c r="Z16" s="4">
        <v>3.04</v>
      </c>
      <c r="AA16" s="4">
        <v>1.01</v>
      </c>
      <c r="AB16" s="4">
        <v>1.38</v>
      </c>
      <c r="AC16" s="4">
        <v>1.73</v>
      </c>
      <c r="AD16" s="175">
        <v>0.28999999999999998</v>
      </c>
      <c r="AE16" s="4">
        <v>1.72</v>
      </c>
      <c r="AF16" s="4">
        <v>1.66</v>
      </c>
      <c r="AG16" s="4">
        <v>3.31</v>
      </c>
      <c r="AH16" s="4">
        <v>1.57</v>
      </c>
      <c r="AI16" s="4">
        <v>0.9</v>
      </c>
      <c r="AJ16" s="175">
        <v>0.83</v>
      </c>
      <c r="AK16" s="4">
        <v>2.16</v>
      </c>
      <c r="AL16" s="4">
        <v>1.6</v>
      </c>
      <c r="AM16" s="42">
        <v>2.2000000000000002</v>
      </c>
    </row>
    <row r="17" spans="1:39">
      <c r="A17" s="162" t="s">
        <v>313</v>
      </c>
      <c r="B17" s="16" t="s">
        <v>344</v>
      </c>
      <c r="C17" s="29">
        <v>0.15</v>
      </c>
      <c r="D17" s="29">
        <v>1.5</v>
      </c>
      <c r="E17" s="30">
        <v>2</v>
      </c>
      <c r="F17" s="4">
        <v>1.43</v>
      </c>
      <c r="G17" s="4">
        <v>0.15</v>
      </c>
      <c r="H17" s="4">
        <v>0.23</v>
      </c>
      <c r="I17" s="4">
        <v>0.32</v>
      </c>
      <c r="J17" s="4">
        <v>1.2</v>
      </c>
      <c r="K17" s="4">
        <v>0.42</v>
      </c>
      <c r="L17" s="4">
        <v>0.12</v>
      </c>
      <c r="M17" s="4">
        <v>0.14000000000000001</v>
      </c>
      <c r="N17" s="175">
        <v>0.11</v>
      </c>
      <c r="O17" s="4">
        <v>0.11</v>
      </c>
      <c r="P17" s="4">
        <v>0.18</v>
      </c>
      <c r="Q17" s="4">
        <v>0.13</v>
      </c>
      <c r="R17" s="4">
        <v>0.15</v>
      </c>
      <c r="S17" s="4">
        <v>0.48</v>
      </c>
      <c r="T17" s="4">
        <v>0.19</v>
      </c>
      <c r="U17" s="4">
        <v>0.13</v>
      </c>
      <c r="V17" s="4">
        <v>0.25</v>
      </c>
      <c r="W17" s="175">
        <v>0.21</v>
      </c>
      <c r="X17" s="4">
        <v>0.43</v>
      </c>
      <c r="Y17" s="4">
        <v>0.3</v>
      </c>
      <c r="Z17" s="4">
        <v>0.52</v>
      </c>
      <c r="AA17" s="4">
        <v>0.32</v>
      </c>
      <c r="AB17" s="4">
        <v>0.35</v>
      </c>
      <c r="AC17" s="4">
        <v>0.15</v>
      </c>
      <c r="AD17" s="175">
        <v>0.11</v>
      </c>
      <c r="AE17" s="4">
        <v>0.23</v>
      </c>
      <c r="AF17" s="4">
        <v>0.23</v>
      </c>
      <c r="AG17" s="4">
        <v>0.3</v>
      </c>
      <c r="AH17" s="31">
        <v>21.6</v>
      </c>
      <c r="AI17" s="31">
        <v>15.8</v>
      </c>
      <c r="AJ17" s="184">
        <v>15.8</v>
      </c>
      <c r="AK17" s="4">
        <v>0.17</v>
      </c>
      <c r="AL17" s="4">
        <v>0.09</v>
      </c>
      <c r="AM17" s="42">
        <v>0.13</v>
      </c>
    </row>
    <row r="18" spans="1:39">
      <c r="A18" s="163" t="s">
        <v>314</v>
      </c>
      <c r="B18" s="16" t="s">
        <v>344</v>
      </c>
      <c r="C18" s="29">
        <v>66.5</v>
      </c>
      <c r="D18" s="29">
        <v>665</v>
      </c>
      <c r="E18" s="16" t="s">
        <v>433</v>
      </c>
      <c r="F18" s="4">
        <v>40.200000000000003</v>
      </c>
      <c r="G18" s="4">
        <v>43.4</v>
      </c>
      <c r="H18" s="4">
        <v>32.200000000000003</v>
      </c>
      <c r="I18" s="4">
        <v>33.799999999999997</v>
      </c>
      <c r="J18" s="4">
        <v>35.6</v>
      </c>
      <c r="K18" s="4">
        <v>42</v>
      </c>
      <c r="L18" s="4">
        <v>39.9</v>
      </c>
      <c r="M18" s="4">
        <v>41.3</v>
      </c>
      <c r="N18" s="175">
        <v>21.5</v>
      </c>
      <c r="O18" s="4">
        <v>45.7</v>
      </c>
      <c r="P18" s="4">
        <v>41.6</v>
      </c>
      <c r="Q18" s="4">
        <v>43</v>
      </c>
      <c r="R18" s="4">
        <v>28.4</v>
      </c>
      <c r="S18" s="4">
        <v>42.2</v>
      </c>
      <c r="T18" s="4">
        <v>41.6</v>
      </c>
      <c r="U18" s="4">
        <v>31.4</v>
      </c>
      <c r="V18" s="4">
        <v>34.4</v>
      </c>
      <c r="W18" s="175">
        <v>17.7</v>
      </c>
      <c r="X18" s="4">
        <v>40.5</v>
      </c>
      <c r="Y18" s="4">
        <v>44.1</v>
      </c>
      <c r="Z18" s="4">
        <v>34.9</v>
      </c>
      <c r="AA18" s="4">
        <v>37.9</v>
      </c>
      <c r="AB18" s="4">
        <v>36.4</v>
      </c>
      <c r="AC18" s="4">
        <v>29.9</v>
      </c>
      <c r="AD18" s="175">
        <v>19.399999999999999</v>
      </c>
      <c r="AE18" s="4">
        <v>32.6</v>
      </c>
      <c r="AF18" s="4">
        <v>32.9</v>
      </c>
      <c r="AG18" s="4">
        <v>36.5</v>
      </c>
      <c r="AH18" s="4">
        <v>23.5</v>
      </c>
      <c r="AI18" s="4">
        <v>22.5</v>
      </c>
      <c r="AJ18" s="175">
        <v>11.5</v>
      </c>
      <c r="AK18" s="4">
        <v>32.4</v>
      </c>
      <c r="AL18" s="4">
        <v>31.9</v>
      </c>
      <c r="AM18" s="42">
        <v>43.2</v>
      </c>
    </row>
    <row r="19" spans="1:39">
      <c r="A19" s="162" t="s">
        <v>315</v>
      </c>
      <c r="B19" s="16" t="s">
        <v>344</v>
      </c>
      <c r="C19" s="29">
        <v>25</v>
      </c>
      <c r="D19" s="29">
        <v>250</v>
      </c>
      <c r="E19" s="30">
        <v>50</v>
      </c>
      <c r="F19" s="4">
        <v>9.6</v>
      </c>
      <c r="G19" s="4">
        <v>6</v>
      </c>
      <c r="H19" s="4">
        <v>5.7</v>
      </c>
      <c r="I19" s="4">
        <v>7.5</v>
      </c>
      <c r="J19" s="4">
        <v>11.9</v>
      </c>
      <c r="K19" s="4">
        <v>5.8</v>
      </c>
      <c r="L19" s="4">
        <v>7.7</v>
      </c>
      <c r="M19" s="4">
        <v>8.8000000000000007</v>
      </c>
      <c r="N19" s="175">
        <v>5.0999999999999996</v>
      </c>
      <c r="O19" s="4">
        <v>6</v>
      </c>
      <c r="P19" s="4">
        <v>7.7</v>
      </c>
      <c r="Q19" s="4">
        <v>7.4</v>
      </c>
      <c r="R19" s="4">
        <v>5.2</v>
      </c>
      <c r="S19" s="4">
        <v>10.199999999999999</v>
      </c>
      <c r="T19" s="4">
        <v>9.1</v>
      </c>
      <c r="U19" s="4">
        <v>5.6</v>
      </c>
      <c r="V19" s="4">
        <v>7.3</v>
      </c>
      <c r="W19" s="175">
        <v>4.7</v>
      </c>
      <c r="X19" s="4">
        <v>7.2</v>
      </c>
      <c r="Y19" s="4">
        <v>12.6</v>
      </c>
      <c r="Z19" s="4">
        <v>8.3000000000000007</v>
      </c>
      <c r="AA19" s="4">
        <v>7</v>
      </c>
      <c r="AB19" s="4">
        <v>6.7</v>
      </c>
      <c r="AC19" s="4">
        <v>4.7</v>
      </c>
      <c r="AD19" s="175">
        <v>3.1</v>
      </c>
      <c r="AE19" s="4">
        <v>4.8</v>
      </c>
      <c r="AF19" s="4">
        <v>4.9000000000000004</v>
      </c>
      <c r="AG19" s="4">
        <v>11.6</v>
      </c>
      <c r="AH19" s="4">
        <v>3.3</v>
      </c>
      <c r="AI19" s="4">
        <v>5.4</v>
      </c>
      <c r="AJ19" s="175">
        <v>3.5</v>
      </c>
      <c r="AK19" s="4">
        <v>6</v>
      </c>
      <c r="AL19" s="4">
        <v>5.0999999999999996</v>
      </c>
      <c r="AM19" s="42">
        <v>6.7</v>
      </c>
    </row>
    <row r="20" spans="1:39">
      <c r="A20" s="162" t="s">
        <v>293</v>
      </c>
      <c r="B20" s="16" t="s">
        <v>344</v>
      </c>
      <c r="C20" s="29">
        <v>102</v>
      </c>
      <c r="D20" s="29">
        <v>1020</v>
      </c>
      <c r="E20" s="16" t="s">
        <v>433</v>
      </c>
      <c r="F20" s="4">
        <v>197</v>
      </c>
      <c r="G20" s="4">
        <v>127</v>
      </c>
      <c r="H20" s="4">
        <v>95</v>
      </c>
      <c r="I20" s="4">
        <v>160</v>
      </c>
      <c r="J20" s="4">
        <v>59</v>
      </c>
      <c r="K20" s="4">
        <v>106</v>
      </c>
      <c r="L20" s="4">
        <v>119</v>
      </c>
      <c r="M20" s="4">
        <v>108</v>
      </c>
      <c r="N20" s="175">
        <v>100</v>
      </c>
      <c r="O20" s="4">
        <v>116</v>
      </c>
      <c r="P20" s="4">
        <v>96</v>
      </c>
      <c r="Q20" s="4">
        <v>123</v>
      </c>
      <c r="R20" s="4">
        <v>86</v>
      </c>
      <c r="S20" s="4">
        <v>115</v>
      </c>
      <c r="T20" s="4">
        <v>136</v>
      </c>
      <c r="U20" s="4">
        <v>128</v>
      </c>
      <c r="V20" s="4">
        <v>184</v>
      </c>
      <c r="W20" s="175">
        <v>162</v>
      </c>
      <c r="X20" s="4">
        <v>97</v>
      </c>
      <c r="Y20" s="4">
        <v>93</v>
      </c>
      <c r="Z20" s="4">
        <v>84</v>
      </c>
      <c r="AA20" s="4">
        <v>139</v>
      </c>
      <c r="AB20" s="4">
        <v>130</v>
      </c>
      <c r="AC20" s="4">
        <v>102</v>
      </c>
      <c r="AD20" s="175">
        <v>90</v>
      </c>
      <c r="AE20" s="4">
        <v>113</v>
      </c>
      <c r="AF20" s="4">
        <v>116</v>
      </c>
      <c r="AG20" s="4">
        <v>97</v>
      </c>
      <c r="AH20" s="4">
        <v>55</v>
      </c>
      <c r="AI20" s="4">
        <v>71</v>
      </c>
      <c r="AJ20" s="175">
        <v>60</v>
      </c>
      <c r="AK20" s="4">
        <v>100</v>
      </c>
      <c r="AL20" s="4">
        <v>95</v>
      </c>
      <c r="AM20" s="42">
        <v>114</v>
      </c>
    </row>
    <row r="21" spans="1:39">
      <c r="A21" s="163" t="s">
        <v>316</v>
      </c>
      <c r="B21" s="16" t="s">
        <v>344</v>
      </c>
      <c r="C21" s="29" t="s">
        <v>435</v>
      </c>
      <c r="D21" s="29" t="s">
        <v>435</v>
      </c>
      <c r="E21" s="16" t="s">
        <v>433</v>
      </c>
      <c r="F21" s="4">
        <v>5</v>
      </c>
      <c r="G21" s="4">
        <v>2</v>
      </c>
      <c r="H21" s="4">
        <v>2</v>
      </c>
      <c r="I21" s="4">
        <v>3</v>
      </c>
      <c r="J21" s="4">
        <v>2</v>
      </c>
      <c r="K21" s="4">
        <v>3</v>
      </c>
      <c r="L21" s="4">
        <v>1</v>
      </c>
      <c r="M21" s="4">
        <v>1</v>
      </c>
      <c r="N21" s="175">
        <v>0.49</v>
      </c>
      <c r="O21" s="4">
        <v>1</v>
      </c>
      <c r="P21" s="4">
        <v>1</v>
      </c>
      <c r="Q21" s="4">
        <v>1</v>
      </c>
      <c r="R21" s="4">
        <v>1</v>
      </c>
      <c r="S21" s="4">
        <v>2</v>
      </c>
      <c r="T21" s="4">
        <v>2</v>
      </c>
      <c r="U21" s="4">
        <v>1</v>
      </c>
      <c r="V21" s="4">
        <v>1</v>
      </c>
      <c r="W21" s="175">
        <v>0.53</v>
      </c>
      <c r="X21" s="4">
        <v>1</v>
      </c>
      <c r="Y21" s="4">
        <v>2</v>
      </c>
      <c r="Z21" s="4">
        <v>1</v>
      </c>
      <c r="AA21" s="4">
        <v>4</v>
      </c>
      <c r="AB21" s="4">
        <v>3</v>
      </c>
      <c r="AC21" s="4">
        <v>1</v>
      </c>
      <c r="AD21" s="175">
        <v>0.46</v>
      </c>
      <c r="AE21" s="4">
        <v>1</v>
      </c>
      <c r="AF21" s="4">
        <v>2</v>
      </c>
      <c r="AG21" s="4">
        <v>2</v>
      </c>
      <c r="AH21" s="4">
        <v>7</v>
      </c>
      <c r="AI21" s="4">
        <v>8</v>
      </c>
      <c r="AJ21" s="175">
        <v>2.4900000000000002</v>
      </c>
      <c r="AK21" s="4">
        <v>1</v>
      </c>
      <c r="AL21" s="4">
        <v>1</v>
      </c>
      <c r="AM21" s="42">
        <v>1</v>
      </c>
    </row>
    <row r="22" spans="1:39">
      <c r="A22" s="162" t="s">
        <v>294</v>
      </c>
      <c r="B22" s="16" t="s">
        <v>344</v>
      </c>
      <c r="C22" s="29">
        <v>60</v>
      </c>
      <c r="D22" s="29">
        <v>600</v>
      </c>
      <c r="E22" s="30">
        <v>150</v>
      </c>
      <c r="F22" s="4">
        <v>35.9</v>
      </c>
      <c r="G22" s="4">
        <v>5</v>
      </c>
      <c r="H22" s="4">
        <v>9</v>
      </c>
      <c r="I22" s="4">
        <v>48.9</v>
      </c>
      <c r="J22" s="4">
        <v>44.3</v>
      </c>
      <c r="K22" s="4">
        <v>16</v>
      </c>
      <c r="L22" s="4">
        <v>7</v>
      </c>
      <c r="M22" s="4">
        <v>9.3000000000000007</v>
      </c>
      <c r="N22" s="175">
        <v>7.3</v>
      </c>
      <c r="O22" s="4">
        <v>7.3</v>
      </c>
      <c r="P22" s="4">
        <v>10.1</v>
      </c>
      <c r="Q22" s="4">
        <v>6</v>
      </c>
      <c r="R22" s="4">
        <v>7.2</v>
      </c>
      <c r="S22" s="4">
        <v>39</v>
      </c>
      <c r="T22" s="4">
        <v>14.1</v>
      </c>
      <c r="U22" s="4">
        <v>7.8</v>
      </c>
      <c r="V22" s="4">
        <v>15.5</v>
      </c>
      <c r="W22" s="175">
        <v>14.2</v>
      </c>
      <c r="X22" s="4">
        <v>22.3</v>
      </c>
      <c r="Y22" s="4">
        <v>19.899999999999999</v>
      </c>
      <c r="Z22" s="4">
        <v>16.8</v>
      </c>
      <c r="AA22" s="4">
        <v>26.4</v>
      </c>
      <c r="AB22" s="4">
        <v>35.6</v>
      </c>
      <c r="AC22" s="4">
        <v>13.4</v>
      </c>
      <c r="AD22" s="175">
        <v>15.1</v>
      </c>
      <c r="AE22" s="4">
        <v>8.8000000000000007</v>
      </c>
      <c r="AF22" s="4">
        <v>8.8000000000000007</v>
      </c>
      <c r="AG22" s="4">
        <v>23.1</v>
      </c>
      <c r="AH22" s="31">
        <v>366</v>
      </c>
      <c r="AI22" s="31">
        <v>226</v>
      </c>
      <c r="AJ22" s="184">
        <v>232</v>
      </c>
      <c r="AK22" s="4">
        <v>13.2</v>
      </c>
      <c r="AL22" s="4">
        <v>6.2</v>
      </c>
      <c r="AM22" s="42">
        <v>14.5</v>
      </c>
    </row>
    <row r="23" spans="1:39">
      <c r="A23" s="162" t="s">
        <v>295</v>
      </c>
      <c r="B23" s="16" t="s">
        <v>106</v>
      </c>
      <c r="C23" s="29">
        <v>5.63</v>
      </c>
      <c r="D23" s="29">
        <v>56.3</v>
      </c>
      <c r="E23" s="16" t="s">
        <v>433</v>
      </c>
      <c r="F23" s="4">
        <v>2.9</v>
      </c>
      <c r="G23" s="4">
        <v>1.63</v>
      </c>
      <c r="H23" s="4">
        <v>1.49</v>
      </c>
      <c r="I23" s="4">
        <v>2.67</v>
      </c>
      <c r="J23" s="4">
        <v>2.73</v>
      </c>
      <c r="K23" s="4">
        <v>1.84</v>
      </c>
      <c r="L23" s="4">
        <v>2.08</v>
      </c>
      <c r="M23" s="4">
        <v>2.2999999999999998</v>
      </c>
      <c r="N23" s="175">
        <v>1.64</v>
      </c>
      <c r="O23" s="4">
        <v>1.75</v>
      </c>
      <c r="P23" s="4">
        <v>2.25</v>
      </c>
      <c r="Q23" s="4">
        <v>2.17</v>
      </c>
      <c r="R23" s="4">
        <v>1.37</v>
      </c>
      <c r="S23" s="4">
        <v>2.4700000000000002</v>
      </c>
      <c r="T23" s="4">
        <v>2.16</v>
      </c>
      <c r="U23" s="4">
        <v>1.38</v>
      </c>
      <c r="V23" s="4">
        <v>1.8</v>
      </c>
      <c r="W23" s="175">
        <v>1.35</v>
      </c>
      <c r="X23" s="4">
        <v>2.11</v>
      </c>
      <c r="Y23" s="4">
        <v>2.86</v>
      </c>
      <c r="Z23" s="4">
        <v>2.08</v>
      </c>
      <c r="AA23" s="4">
        <v>2.2999999999999998</v>
      </c>
      <c r="AB23" s="4">
        <v>2.11</v>
      </c>
      <c r="AC23" s="4">
        <v>1.39</v>
      </c>
      <c r="AD23" s="175">
        <v>1.05</v>
      </c>
      <c r="AE23" s="4">
        <v>1.47</v>
      </c>
      <c r="AF23" s="4">
        <v>1.67</v>
      </c>
      <c r="AG23" s="4">
        <v>2.5</v>
      </c>
      <c r="AH23" s="4">
        <v>3.78</v>
      </c>
      <c r="AI23" s="4">
        <v>4.1900000000000004</v>
      </c>
      <c r="AJ23" s="175">
        <v>4.22</v>
      </c>
      <c r="AK23" s="4">
        <v>1.75</v>
      </c>
      <c r="AL23" s="4">
        <v>1.26</v>
      </c>
      <c r="AM23" s="42">
        <v>1.86</v>
      </c>
    </row>
    <row r="24" spans="1:39">
      <c r="A24" s="163" t="s">
        <v>317</v>
      </c>
      <c r="B24" s="16" t="s">
        <v>344</v>
      </c>
      <c r="C24" s="29">
        <v>19</v>
      </c>
      <c r="D24" s="29">
        <v>190</v>
      </c>
      <c r="E24" s="16" t="s">
        <v>433</v>
      </c>
      <c r="F24" s="4">
        <v>16.600000000000001</v>
      </c>
      <c r="G24" s="4">
        <v>14.4</v>
      </c>
      <c r="H24" s="4">
        <v>13.7</v>
      </c>
      <c r="I24" s="4">
        <v>16</v>
      </c>
      <c r="J24" s="4">
        <v>19.5</v>
      </c>
      <c r="K24" s="4">
        <v>14.7</v>
      </c>
      <c r="L24" s="4">
        <v>14.2</v>
      </c>
      <c r="M24" s="4">
        <v>14.6</v>
      </c>
      <c r="N24" s="175">
        <v>2.9</v>
      </c>
      <c r="O24" s="4">
        <v>13.3</v>
      </c>
      <c r="P24" s="4">
        <v>14.3</v>
      </c>
      <c r="Q24" s="4">
        <v>14.1</v>
      </c>
      <c r="R24" s="4">
        <v>12.7</v>
      </c>
      <c r="S24" s="4">
        <v>15.3</v>
      </c>
      <c r="T24" s="4">
        <v>14.1</v>
      </c>
      <c r="U24" s="4">
        <v>12.7</v>
      </c>
      <c r="V24" s="4">
        <v>14.3</v>
      </c>
      <c r="W24" s="175">
        <v>2.8</v>
      </c>
      <c r="X24" s="4">
        <v>14.1</v>
      </c>
      <c r="Y24" s="4">
        <v>14.6</v>
      </c>
      <c r="Z24" s="4">
        <v>13.8</v>
      </c>
      <c r="AA24" s="4">
        <v>15.2</v>
      </c>
      <c r="AB24" s="4">
        <v>15.2</v>
      </c>
      <c r="AC24" s="4">
        <v>13.1</v>
      </c>
      <c r="AD24" s="175">
        <v>2</v>
      </c>
      <c r="AE24" s="4">
        <v>13.3</v>
      </c>
      <c r="AF24" s="4">
        <v>13.4</v>
      </c>
      <c r="AG24" s="4">
        <v>14.2</v>
      </c>
      <c r="AH24" s="4">
        <v>9.3000000000000007</v>
      </c>
      <c r="AI24" s="4">
        <v>10.3</v>
      </c>
      <c r="AJ24" s="175">
        <v>1.6</v>
      </c>
      <c r="AK24" s="4">
        <v>13.6</v>
      </c>
      <c r="AL24" s="4">
        <v>12.9</v>
      </c>
      <c r="AM24" s="42">
        <v>13.9</v>
      </c>
    </row>
    <row r="25" spans="1:39">
      <c r="A25" s="163" t="s">
        <v>319</v>
      </c>
      <c r="B25" s="16" t="s">
        <v>344</v>
      </c>
      <c r="C25" s="29">
        <v>3</v>
      </c>
      <c r="D25" s="29">
        <v>30</v>
      </c>
      <c r="E25" s="16" t="s">
        <v>433</v>
      </c>
      <c r="F25" s="4">
        <v>0.63</v>
      </c>
      <c r="G25" s="4">
        <v>0.89</v>
      </c>
      <c r="H25" s="4">
        <v>0.69</v>
      </c>
      <c r="I25" s="4">
        <v>0.78</v>
      </c>
      <c r="J25" s="4">
        <v>2.2200000000000002</v>
      </c>
      <c r="K25" s="4">
        <v>0.7</v>
      </c>
      <c r="L25" s="4">
        <v>0.86</v>
      </c>
      <c r="M25" s="4">
        <v>0.96</v>
      </c>
      <c r="N25" s="175">
        <v>0.24</v>
      </c>
      <c r="O25" s="4">
        <v>0.75</v>
      </c>
      <c r="P25" s="4">
        <v>0.89</v>
      </c>
      <c r="Q25" s="4">
        <v>0.87</v>
      </c>
      <c r="R25" s="4">
        <v>0.77</v>
      </c>
      <c r="S25" s="4">
        <v>1.03</v>
      </c>
      <c r="T25" s="4">
        <v>0.96</v>
      </c>
      <c r="U25" s="4">
        <v>0.61</v>
      </c>
      <c r="V25" s="4">
        <v>0.9</v>
      </c>
      <c r="W25" s="175">
        <v>0.08</v>
      </c>
      <c r="X25" s="4">
        <v>0.86</v>
      </c>
      <c r="Y25" s="4">
        <v>1.1100000000000001</v>
      </c>
      <c r="Z25" s="4">
        <v>0.89</v>
      </c>
      <c r="AA25" s="4">
        <v>0.99</v>
      </c>
      <c r="AB25" s="4">
        <v>0.71</v>
      </c>
      <c r="AC25" s="4">
        <v>0.57999999999999996</v>
      </c>
      <c r="AD25" s="175">
        <v>0.12</v>
      </c>
      <c r="AE25" s="4">
        <v>0.59</v>
      </c>
      <c r="AF25" s="4">
        <v>0.62</v>
      </c>
      <c r="AG25" s="4">
        <v>0.98</v>
      </c>
      <c r="AH25" s="4">
        <v>0.81</v>
      </c>
      <c r="AI25" s="4">
        <v>0.86</v>
      </c>
      <c r="AJ25" s="175">
        <v>0.08</v>
      </c>
      <c r="AK25" s="4">
        <v>0.7</v>
      </c>
      <c r="AL25" s="4">
        <v>0.76</v>
      </c>
      <c r="AM25" s="42">
        <v>0.85</v>
      </c>
    </row>
    <row r="26" spans="1:39">
      <c r="A26" s="162" t="s">
        <v>320</v>
      </c>
      <c r="B26" s="16" t="s">
        <v>344</v>
      </c>
      <c r="C26" s="29">
        <v>85</v>
      </c>
      <c r="D26" s="29">
        <v>850</v>
      </c>
      <c r="E26" s="30">
        <v>15</v>
      </c>
      <c r="F26" s="4"/>
      <c r="G26" s="4"/>
      <c r="H26" s="4"/>
      <c r="I26" s="4"/>
      <c r="J26" s="4"/>
      <c r="K26" s="4"/>
      <c r="L26" s="4"/>
      <c r="M26" s="4"/>
      <c r="N26" s="175">
        <v>0.04</v>
      </c>
      <c r="O26" s="4"/>
      <c r="P26" s="4"/>
      <c r="Q26" s="4"/>
      <c r="R26" s="4"/>
      <c r="S26" s="4"/>
      <c r="T26" s="4"/>
      <c r="U26" s="4"/>
      <c r="V26" s="4"/>
      <c r="W26" s="175">
        <v>0.01</v>
      </c>
      <c r="X26" s="4"/>
      <c r="Y26" s="4"/>
      <c r="Z26" s="4"/>
      <c r="AA26" s="4"/>
      <c r="AB26" s="4"/>
      <c r="AC26" s="4"/>
      <c r="AD26" s="175" t="s">
        <v>111</v>
      </c>
      <c r="AE26" s="4"/>
      <c r="AF26" s="4"/>
      <c r="AG26" s="4"/>
      <c r="AH26" s="4"/>
      <c r="AI26" s="4"/>
      <c r="AJ26" s="175">
        <v>0.27</v>
      </c>
      <c r="AK26" s="4"/>
      <c r="AL26" s="4"/>
      <c r="AM26" s="42"/>
    </row>
    <row r="27" spans="1:39">
      <c r="A27" s="163" t="s">
        <v>321</v>
      </c>
      <c r="B27" s="16" t="s">
        <v>344</v>
      </c>
      <c r="C27" s="29">
        <v>0.25</v>
      </c>
      <c r="D27" s="29">
        <v>2.5</v>
      </c>
      <c r="E27" s="16" t="s">
        <v>433</v>
      </c>
      <c r="F27" s="4">
        <v>0.06</v>
      </c>
      <c r="G27" s="4">
        <v>0.03</v>
      </c>
      <c r="H27" s="4">
        <v>0.03</v>
      </c>
      <c r="I27" s="4">
        <v>0.05</v>
      </c>
      <c r="J27" s="4">
        <v>7.0000000000000007E-2</v>
      </c>
      <c r="K27" s="4">
        <v>0.04</v>
      </c>
      <c r="L27" s="4">
        <v>0.03</v>
      </c>
      <c r="M27" s="4">
        <v>0.04</v>
      </c>
      <c r="N27" s="175" t="s">
        <v>347</v>
      </c>
      <c r="O27" s="4">
        <v>0.03</v>
      </c>
      <c r="P27" s="4">
        <v>0.03</v>
      </c>
      <c r="Q27" s="4">
        <v>0.03</v>
      </c>
      <c r="R27" s="4">
        <v>0.02</v>
      </c>
      <c r="S27" s="4">
        <v>0.13</v>
      </c>
      <c r="T27" s="4">
        <v>0.03</v>
      </c>
      <c r="U27" s="4">
        <v>0.02</v>
      </c>
      <c r="V27" s="4">
        <v>0.03</v>
      </c>
      <c r="W27" s="175" t="s">
        <v>347</v>
      </c>
      <c r="X27" s="4">
        <v>0.04</v>
      </c>
      <c r="Y27" s="4">
        <v>0.05</v>
      </c>
      <c r="Z27" s="4">
        <v>0.04</v>
      </c>
      <c r="AA27" s="4">
        <v>0.05</v>
      </c>
      <c r="AB27" s="4">
        <v>0.03</v>
      </c>
      <c r="AC27" s="4">
        <v>0.02</v>
      </c>
      <c r="AD27" s="175" t="s">
        <v>347</v>
      </c>
      <c r="AE27" s="4">
        <v>0.02</v>
      </c>
      <c r="AF27" s="4">
        <v>0.03</v>
      </c>
      <c r="AG27" s="4">
        <v>0.04</v>
      </c>
      <c r="AH27" s="4">
        <v>0.73</v>
      </c>
      <c r="AI27" s="4">
        <v>0.6</v>
      </c>
      <c r="AJ27" s="175">
        <v>0.53</v>
      </c>
      <c r="AK27" s="4">
        <v>0.03</v>
      </c>
      <c r="AL27" s="4">
        <v>0.02</v>
      </c>
      <c r="AM27" s="42">
        <v>0.03</v>
      </c>
    </row>
    <row r="28" spans="1:39">
      <c r="A28" s="162" t="s">
        <v>296</v>
      </c>
      <c r="B28" s="16" t="s">
        <v>106</v>
      </c>
      <c r="C28" s="29">
        <v>2.085</v>
      </c>
      <c r="D28" s="29">
        <v>20.85</v>
      </c>
      <c r="E28" s="16" t="s">
        <v>433</v>
      </c>
      <c r="F28" s="4">
        <v>1.93</v>
      </c>
      <c r="G28" s="4">
        <v>1.55</v>
      </c>
      <c r="H28" s="4">
        <v>1.57</v>
      </c>
      <c r="I28" s="4">
        <v>1.83</v>
      </c>
      <c r="J28" s="4">
        <v>1.41</v>
      </c>
      <c r="K28" s="4">
        <v>1.72</v>
      </c>
      <c r="L28" s="4">
        <v>1.47</v>
      </c>
      <c r="M28" s="4">
        <v>1.36</v>
      </c>
      <c r="N28" s="175">
        <v>0.1</v>
      </c>
      <c r="O28" s="4">
        <v>1.52</v>
      </c>
      <c r="P28" s="4">
        <v>1.47</v>
      </c>
      <c r="Q28" s="4">
        <v>1.47</v>
      </c>
      <c r="R28" s="4">
        <v>1.61</v>
      </c>
      <c r="S28" s="4">
        <v>1.32</v>
      </c>
      <c r="T28" s="4">
        <v>1.51</v>
      </c>
      <c r="U28" s="4">
        <v>1.65</v>
      </c>
      <c r="V28" s="4">
        <v>1.56</v>
      </c>
      <c r="W28" s="175">
        <v>0.1</v>
      </c>
      <c r="X28" s="4">
        <v>1.59</v>
      </c>
      <c r="Y28" s="4">
        <v>1.25</v>
      </c>
      <c r="Z28" s="4">
        <v>1.43</v>
      </c>
      <c r="AA28" s="4">
        <v>1.84</v>
      </c>
      <c r="AB28" s="4">
        <v>1.79</v>
      </c>
      <c r="AC28" s="4">
        <v>1.63</v>
      </c>
      <c r="AD28" s="175">
        <v>0.09</v>
      </c>
      <c r="AE28" s="4">
        <v>1.55</v>
      </c>
      <c r="AF28" s="4">
        <v>1.66</v>
      </c>
      <c r="AG28" s="4">
        <v>1.29</v>
      </c>
      <c r="AH28" s="4">
        <v>1.3</v>
      </c>
      <c r="AI28" s="4">
        <v>1.53</v>
      </c>
      <c r="AJ28" s="175">
        <v>0.26</v>
      </c>
      <c r="AK28" s="4">
        <v>1.56</v>
      </c>
      <c r="AL28" s="4">
        <v>1.68</v>
      </c>
      <c r="AM28" s="42">
        <v>1.54</v>
      </c>
    </row>
    <row r="29" spans="1:39">
      <c r="A29" s="163" t="s">
        <v>322</v>
      </c>
      <c r="B29" s="16" t="s">
        <v>344</v>
      </c>
      <c r="C29" s="16">
        <v>39</v>
      </c>
      <c r="D29" s="29">
        <v>390</v>
      </c>
      <c r="E29" s="16" t="s">
        <v>433</v>
      </c>
      <c r="F29" s="4">
        <v>21.2</v>
      </c>
      <c r="G29" s="4">
        <v>23.3</v>
      </c>
      <c r="H29" s="4">
        <v>16.2</v>
      </c>
      <c r="I29" s="4">
        <v>16.899999999999999</v>
      </c>
      <c r="J29" s="4">
        <v>17.8</v>
      </c>
      <c r="K29" s="4">
        <v>22.7</v>
      </c>
      <c r="L29" s="4">
        <v>21.3</v>
      </c>
      <c r="M29" s="4">
        <v>21.6</v>
      </c>
      <c r="N29" s="175">
        <v>10.7</v>
      </c>
      <c r="O29" s="4">
        <v>25.1</v>
      </c>
      <c r="P29" s="4">
        <v>22</v>
      </c>
      <c r="Q29" s="4">
        <v>22.7</v>
      </c>
      <c r="R29" s="4">
        <v>14.9</v>
      </c>
      <c r="S29" s="4">
        <v>22.1</v>
      </c>
      <c r="T29" s="4">
        <v>22</v>
      </c>
      <c r="U29" s="4">
        <v>16.899999999999999</v>
      </c>
      <c r="V29" s="4">
        <v>17.8</v>
      </c>
      <c r="W29" s="175">
        <v>8.8000000000000007</v>
      </c>
      <c r="X29" s="4">
        <v>21.7</v>
      </c>
      <c r="Y29" s="4">
        <v>23.1</v>
      </c>
      <c r="Z29" s="4">
        <v>18.3</v>
      </c>
      <c r="AA29" s="4">
        <v>21.7</v>
      </c>
      <c r="AB29" s="4">
        <v>19</v>
      </c>
      <c r="AC29" s="4">
        <v>15.5</v>
      </c>
      <c r="AD29" s="175">
        <v>9.9</v>
      </c>
      <c r="AE29" s="4">
        <v>17.600000000000001</v>
      </c>
      <c r="AF29" s="4">
        <v>18</v>
      </c>
      <c r="AG29" s="4">
        <v>18.7</v>
      </c>
      <c r="AH29" s="4">
        <v>12.8</v>
      </c>
      <c r="AI29" s="4">
        <v>12</v>
      </c>
      <c r="AJ29" s="175">
        <v>5.8</v>
      </c>
      <c r="AK29" s="4">
        <v>17</v>
      </c>
      <c r="AL29" s="4">
        <v>17</v>
      </c>
      <c r="AM29" s="42">
        <v>23.3</v>
      </c>
    </row>
    <row r="30" spans="1:39">
      <c r="A30" s="163" t="s">
        <v>323</v>
      </c>
      <c r="B30" s="16" t="s">
        <v>344</v>
      </c>
      <c r="C30" s="29" t="s">
        <v>435</v>
      </c>
      <c r="D30" s="29" t="s">
        <v>435</v>
      </c>
      <c r="E30" s="16" t="s">
        <v>433</v>
      </c>
      <c r="F30" s="4">
        <v>0.2</v>
      </c>
      <c r="G30" s="4">
        <v>0.21</v>
      </c>
      <c r="H30" s="4">
        <v>0.17</v>
      </c>
      <c r="I30" s="4">
        <v>0.27</v>
      </c>
      <c r="J30" s="4">
        <v>0.15</v>
      </c>
      <c r="K30" s="4">
        <v>0.2</v>
      </c>
      <c r="L30" s="4">
        <v>0.22</v>
      </c>
      <c r="M30" s="4">
        <v>0.25</v>
      </c>
      <c r="N30" s="175">
        <v>0.1</v>
      </c>
      <c r="O30" s="4">
        <v>0.21</v>
      </c>
      <c r="P30" s="4">
        <v>0.24</v>
      </c>
      <c r="Q30" s="4">
        <v>0.23</v>
      </c>
      <c r="R30" s="4">
        <v>0.16</v>
      </c>
      <c r="S30" s="4">
        <v>0.25</v>
      </c>
      <c r="T30" s="4">
        <v>0.23</v>
      </c>
      <c r="U30" s="4">
        <v>0.17</v>
      </c>
      <c r="V30" s="4">
        <v>0.18</v>
      </c>
      <c r="W30" s="175">
        <v>0.06</v>
      </c>
      <c r="X30" s="4">
        <v>0.2</v>
      </c>
      <c r="Y30" s="4">
        <v>0.27</v>
      </c>
      <c r="Z30" s="4">
        <v>0.21</v>
      </c>
      <c r="AA30" s="4">
        <v>0.19</v>
      </c>
      <c r="AB30" s="4">
        <v>0.19</v>
      </c>
      <c r="AC30" s="4">
        <v>0.18</v>
      </c>
      <c r="AD30" s="175">
        <v>0.06</v>
      </c>
      <c r="AE30" s="4">
        <v>0.16</v>
      </c>
      <c r="AF30" s="4">
        <v>0.18</v>
      </c>
      <c r="AG30" s="4">
        <v>0.24</v>
      </c>
      <c r="AH30" s="4">
        <v>0.1</v>
      </c>
      <c r="AI30" s="4">
        <v>0.11</v>
      </c>
      <c r="AJ30" s="175">
        <v>0.05</v>
      </c>
      <c r="AK30" s="4">
        <v>0.17</v>
      </c>
      <c r="AL30" s="4">
        <v>0.16</v>
      </c>
      <c r="AM30" s="42">
        <v>0.22</v>
      </c>
    </row>
    <row r="31" spans="1:39">
      <c r="A31" s="163" t="s">
        <v>297</v>
      </c>
      <c r="B31" s="16" t="s">
        <v>344</v>
      </c>
      <c r="C31" s="29" t="s">
        <v>435</v>
      </c>
      <c r="D31" s="29" t="s">
        <v>435</v>
      </c>
      <c r="E31" s="16" t="s">
        <v>433</v>
      </c>
      <c r="F31" s="4">
        <v>19</v>
      </c>
      <c r="G31" s="4">
        <v>12</v>
      </c>
      <c r="H31" s="4">
        <v>11</v>
      </c>
      <c r="I31" s="4">
        <v>14</v>
      </c>
      <c r="J31" s="4">
        <v>14</v>
      </c>
      <c r="K31" s="4">
        <v>11</v>
      </c>
      <c r="L31" s="4">
        <v>11</v>
      </c>
      <c r="M31" s="4">
        <v>11</v>
      </c>
      <c r="N31" s="175">
        <v>6</v>
      </c>
      <c r="O31" s="4">
        <v>10</v>
      </c>
      <c r="P31" s="4">
        <v>10</v>
      </c>
      <c r="Q31" s="4">
        <v>10</v>
      </c>
      <c r="R31" s="4">
        <v>10</v>
      </c>
      <c r="S31" s="4">
        <v>13</v>
      </c>
      <c r="T31" s="4">
        <v>13</v>
      </c>
      <c r="U31" s="4">
        <v>10</v>
      </c>
      <c r="V31" s="4">
        <v>11</v>
      </c>
      <c r="W31" s="175">
        <v>4</v>
      </c>
      <c r="X31" s="4">
        <v>11</v>
      </c>
      <c r="Y31" s="4">
        <v>15</v>
      </c>
      <c r="Z31" s="4">
        <v>12</v>
      </c>
      <c r="AA31" s="4">
        <v>20</v>
      </c>
      <c r="AB31" s="4">
        <v>14</v>
      </c>
      <c r="AC31" s="4">
        <v>9</v>
      </c>
      <c r="AD31" s="175">
        <v>4</v>
      </c>
      <c r="AE31" s="4">
        <v>9</v>
      </c>
      <c r="AF31" s="4">
        <v>9</v>
      </c>
      <c r="AG31" s="4">
        <v>14</v>
      </c>
      <c r="AH31" s="4">
        <v>27</v>
      </c>
      <c r="AI31" s="4">
        <v>29</v>
      </c>
      <c r="AJ31" s="175">
        <v>2</v>
      </c>
      <c r="AK31" s="4">
        <v>10</v>
      </c>
      <c r="AL31" s="4">
        <v>9</v>
      </c>
      <c r="AM31" s="42">
        <v>10</v>
      </c>
    </row>
    <row r="32" spans="1:39">
      <c r="A32" s="162" t="s">
        <v>298</v>
      </c>
      <c r="B32" s="16" t="s">
        <v>106</v>
      </c>
      <c r="C32" s="29">
        <v>2.33</v>
      </c>
      <c r="D32" s="29">
        <v>23.3</v>
      </c>
      <c r="E32" s="16" t="s">
        <v>433</v>
      </c>
      <c r="F32" s="4">
        <v>0.74</v>
      </c>
      <c r="G32" s="4">
        <v>0.61</v>
      </c>
      <c r="H32" s="4">
        <v>0.56000000000000005</v>
      </c>
      <c r="I32" s="4">
        <v>0.68</v>
      </c>
      <c r="J32" s="4">
        <v>1.08</v>
      </c>
      <c r="K32" s="4">
        <v>0.45</v>
      </c>
      <c r="L32" s="4">
        <v>0.8</v>
      </c>
      <c r="M32" s="4">
        <v>0.92</v>
      </c>
      <c r="N32" s="175">
        <v>0.44</v>
      </c>
      <c r="O32" s="4">
        <v>0.53</v>
      </c>
      <c r="P32" s="4">
        <v>0.79</v>
      </c>
      <c r="Q32" s="4">
        <v>0.78</v>
      </c>
      <c r="R32" s="4">
        <v>0.47</v>
      </c>
      <c r="S32" s="4">
        <v>1</v>
      </c>
      <c r="T32" s="4">
        <v>0.74</v>
      </c>
      <c r="U32" s="4">
        <v>0.44</v>
      </c>
      <c r="V32" s="4">
        <v>0.61</v>
      </c>
      <c r="W32" s="175">
        <v>0.28000000000000003</v>
      </c>
      <c r="X32" s="4">
        <v>0.72</v>
      </c>
      <c r="Y32" s="4">
        <v>1.17</v>
      </c>
      <c r="Z32" s="4">
        <v>0.82</v>
      </c>
      <c r="AA32" s="4">
        <v>0.46</v>
      </c>
      <c r="AB32" s="4">
        <v>0.55000000000000004</v>
      </c>
      <c r="AC32" s="4">
        <v>0.42</v>
      </c>
      <c r="AD32" s="175">
        <v>0.23</v>
      </c>
      <c r="AE32" s="4">
        <v>0.4</v>
      </c>
      <c r="AF32" s="4">
        <v>0.4</v>
      </c>
      <c r="AG32" s="4">
        <v>1</v>
      </c>
      <c r="AH32" s="4">
        <v>0.2</v>
      </c>
      <c r="AI32" s="4">
        <v>0.19</v>
      </c>
      <c r="AJ32" s="175">
        <v>0.1</v>
      </c>
      <c r="AK32" s="4">
        <v>0.56999999999999995</v>
      </c>
      <c r="AL32" s="4">
        <v>0.37</v>
      </c>
      <c r="AM32" s="42">
        <v>0.61</v>
      </c>
    </row>
    <row r="33" spans="1:39">
      <c r="A33" s="162" t="s">
        <v>299</v>
      </c>
      <c r="B33" s="16" t="s">
        <v>344</v>
      </c>
      <c r="C33" s="29">
        <v>950</v>
      </c>
      <c r="D33" s="29">
        <v>9500</v>
      </c>
      <c r="E33" s="16" t="s">
        <v>433</v>
      </c>
      <c r="F33" s="4">
        <v>637</v>
      </c>
      <c r="G33" s="4">
        <v>388</v>
      </c>
      <c r="H33" s="4">
        <v>311</v>
      </c>
      <c r="I33" s="4">
        <v>445</v>
      </c>
      <c r="J33" s="4">
        <v>439</v>
      </c>
      <c r="K33" s="4">
        <v>400</v>
      </c>
      <c r="L33" s="4">
        <v>457</v>
      </c>
      <c r="M33" s="4">
        <v>506</v>
      </c>
      <c r="N33" s="175">
        <v>219</v>
      </c>
      <c r="O33" s="4">
        <v>392</v>
      </c>
      <c r="P33" s="4">
        <v>488</v>
      </c>
      <c r="Q33" s="4">
        <v>471</v>
      </c>
      <c r="R33" s="4">
        <v>296</v>
      </c>
      <c r="S33" s="4">
        <v>568</v>
      </c>
      <c r="T33" s="4">
        <v>446</v>
      </c>
      <c r="U33" s="4">
        <v>308</v>
      </c>
      <c r="V33" s="4">
        <v>353</v>
      </c>
      <c r="W33" s="175">
        <v>159</v>
      </c>
      <c r="X33" s="4">
        <v>422</v>
      </c>
      <c r="Y33" s="4">
        <v>644</v>
      </c>
      <c r="Z33" s="4">
        <v>479</v>
      </c>
      <c r="AA33" s="4">
        <v>400</v>
      </c>
      <c r="AB33" s="4">
        <v>323</v>
      </c>
      <c r="AC33" s="4">
        <v>298</v>
      </c>
      <c r="AD33" s="175">
        <v>138</v>
      </c>
      <c r="AE33" s="4">
        <v>306</v>
      </c>
      <c r="AF33" s="4">
        <v>334</v>
      </c>
      <c r="AG33" s="4">
        <v>613</v>
      </c>
      <c r="AH33" s="4">
        <v>1190</v>
      </c>
      <c r="AI33" s="4">
        <v>1180</v>
      </c>
      <c r="AJ33" s="175">
        <v>1110</v>
      </c>
      <c r="AK33" s="4">
        <v>352</v>
      </c>
      <c r="AL33" s="4">
        <v>255</v>
      </c>
      <c r="AM33" s="42">
        <v>429</v>
      </c>
    </row>
    <row r="34" spans="1:39">
      <c r="A34" s="162" t="s">
        <v>324</v>
      </c>
      <c r="B34" s="16" t="s">
        <v>344</v>
      </c>
      <c r="C34" s="29">
        <v>1.2</v>
      </c>
      <c r="D34" s="29">
        <v>12</v>
      </c>
      <c r="E34" s="30">
        <v>10</v>
      </c>
      <c r="F34" s="4">
        <v>7.31</v>
      </c>
      <c r="G34" s="4">
        <v>4.43</v>
      </c>
      <c r="H34" s="4">
        <v>1.62</v>
      </c>
      <c r="I34" s="4">
        <v>6.01</v>
      </c>
      <c r="J34" s="4">
        <v>2.42</v>
      </c>
      <c r="K34" s="4">
        <v>2.16</v>
      </c>
      <c r="L34" s="4">
        <v>4.57</v>
      </c>
      <c r="M34" s="4">
        <v>3.48</v>
      </c>
      <c r="N34" s="175">
        <v>2.48</v>
      </c>
      <c r="O34" s="4">
        <v>4.58</v>
      </c>
      <c r="P34" s="4">
        <v>1.57</v>
      </c>
      <c r="Q34" s="4">
        <v>4.51</v>
      </c>
      <c r="R34" s="4">
        <v>1.91</v>
      </c>
      <c r="S34" s="4">
        <v>3.32</v>
      </c>
      <c r="T34" s="4">
        <v>3.88</v>
      </c>
      <c r="U34" s="4">
        <v>5.03</v>
      </c>
      <c r="V34" s="4">
        <v>3.43</v>
      </c>
      <c r="W34" s="175">
        <v>2.4700000000000002</v>
      </c>
      <c r="X34" s="4">
        <v>1.75</v>
      </c>
      <c r="Y34" s="4">
        <v>1.6</v>
      </c>
      <c r="Z34" s="4">
        <v>1.96</v>
      </c>
      <c r="AA34" s="4">
        <v>6.33</v>
      </c>
      <c r="AB34" s="4">
        <v>4.96</v>
      </c>
      <c r="AC34" s="4">
        <v>1.9</v>
      </c>
      <c r="AD34" s="175">
        <v>1.4</v>
      </c>
      <c r="AE34" s="4">
        <v>5.14</v>
      </c>
      <c r="AF34" s="4">
        <v>4.6900000000000004</v>
      </c>
      <c r="AG34" s="4">
        <v>1.57</v>
      </c>
      <c r="AH34" s="4">
        <v>3.36</v>
      </c>
      <c r="AI34" s="4">
        <v>4.7300000000000004</v>
      </c>
      <c r="AJ34" s="175">
        <v>4.5199999999999996</v>
      </c>
      <c r="AK34" s="4">
        <v>2.0099999999999998</v>
      </c>
      <c r="AL34" s="4">
        <v>4.46</v>
      </c>
      <c r="AM34" s="42">
        <v>5.6</v>
      </c>
    </row>
    <row r="35" spans="1:39">
      <c r="A35" s="162" t="s">
        <v>300</v>
      </c>
      <c r="B35" s="16" t="s">
        <v>106</v>
      </c>
      <c r="C35" s="29">
        <v>2.355</v>
      </c>
      <c r="D35" s="29">
        <v>23.55</v>
      </c>
      <c r="E35" s="16" t="s">
        <v>433</v>
      </c>
      <c r="F35" s="4">
        <v>1.3</v>
      </c>
      <c r="G35" s="4">
        <v>2.12</v>
      </c>
      <c r="H35" s="4">
        <v>2</v>
      </c>
      <c r="I35" s="4">
        <v>2.0299999999999998</v>
      </c>
      <c r="J35" s="4">
        <v>2.31</v>
      </c>
      <c r="K35" s="4">
        <v>1.9</v>
      </c>
      <c r="L35" s="4">
        <v>2.16</v>
      </c>
      <c r="M35" s="4">
        <v>2.1</v>
      </c>
      <c r="N35" s="175">
        <v>0.06</v>
      </c>
      <c r="O35" s="4">
        <v>2.1</v>
      </c>
      <c r="P35" s="4">
        <v>2.2000000000000002</v>
      </c>
      <c r="Q35" s="4">
        <v>2.2799999999999998</v>
      </c>
      <c r="R35" s="4">
        <v>2.14</v>
      </c>
      <c r="S35" s="4">
        <v>2.2000000000000002</v>
      </c>
      <c r="T35" s="4">
        <v>2.02</v>
      </c>
      <c r="U35" s="4">
        <v>2.0499999999999998</v>
      </c>
      <c r="V35" s="4">
        <v>2.2000000000000002</v>
      </c>
      <c r="W35" s="175">
        <v>7.0000000000000007E-2</v>
      </c>
      <c r="X35" s="4">
        <v>2.2200000000000002</v>
      </c>
      <c r="Y35" s="4">
        <v>1.93</v>
      </c>
      <c r="Z35" s="4">
        <v>2.04</v>
      </c>
      <c r="AA35" s="4">
        <v>1.35</v>
      </c>
      <c r="AB35" s="4">
        <v>1.7</v>
      </c>
      <c r="AC35" s="4">
        <v>2.16</v>
      </c>
      <c r="AD35" s="175">
        <v>0.05</v>
      </c>
      <c r="AE35" s="4">
        <v>2.19</v>
      </c>
      <c r="AF35" s="4">
        <v>2.1</v>
      </c>
      <c r="AG35" s="4">
        <v>1.98</v>
      </c>
      <c r="AH35" s="4">
        <v>0.18</v>
      </c>
      <c r="AI35" s="4">
        <v>0.15</v>
      </c>
      <c r="AJ35" s="175">
        <v>0.02</v>
      </c>
      <c r="AK35" s="4">
        <v>2.08</v>
      </c>
      <c r="AL35" s="4">
        <v>2.14</v>
      </c>
      <c r="AM35" s="42">
        <v>2.12</v>
      </c>
    </row>
    <row r="36" spans="1:39">
      <c r="A36" s="163" t="s">
        <v>325</v>
      </c>
      <c r="B36" s="16" t="s">
        <v>344</v>
      </c>
      <c r="C36" s="29">
        <v>20</v>
      </c>
      <c r="D36" s="29">
        <v>200</v>
      </c>
      <c r="E36" s="16" t="s">
        <v>433</v>
      </c>
      <c r="F36" s="4">
        <v>7.3</v>
      </c>
      <c r="G36" s="4">
        <v>9.1999999999999993</v>
      </c>
      <c r="H36" s="4">
        <v>6.2</v>
      </c>
      <c r="I36" s="4">
        <v>7.2</v>
      </c>
      <c r="J36" s="4">
        <v>4.9000000000000004</v>
      </c>
      <c r="K36" s="4">
        <v>6.4</v>
      </c>
      <c r="L36" s="4">
        <v>8.4</v>
      </c>
      <c r="M36" s="4">
        <v>9.6</v>
      </c>
      <c r="N36" s="175">
        <v>1.82</v>
      </c>
      <c r="O36" s="4">
        <v>7.9</v>
      </c>
      <c r="P36" s="4">
        <v>8.9</v>
      </c>
      <c r="Q36" s="4">
        <v>8.6999999999999993</v>
      </c>
      <c r="R36" s="4">
        <v>5.6</v>
      </c>
      <c r="S36" s="4">
        <v>9.6999999999999993</v>
      </c>
      <c r="T36" s="4">
        <v>8.1</v>
      </c>
      <c r="U36" s="4">
        <v>5.5</v>
      </c>
      <c r="V36" s="4">
        <v>6.7</v>
      </c>
      <c r="W36" s="175">
        <v>1.42</v>
      </c>
      <c r="X36" s="4">
        <v>7.7</v>
      </c>
      <c r="Y36" s="4">
        <v>9.8000000000000007</v>
      </c>
      <c r="Z36" s="4">
        <v>7.9</v>
      </c>
      <c r="AA36" s="4">
        <v>6.9</v>
      </c>
      <c r="AB36" s="4">
        <v>6.7</v>
      </c>
      <c r="AC36" s="4">
        <v>5.9</v>
      </c>
      <c r="AD36" s="175">
        <v>0.53</v>
      </c>
      <c r="AE36" s="4">
        <v>5.3</v>
      </c>
      <c r="AF36" s="4">
        <v>5.7</v>
      </c>
      <c r="AG36" s="4">
        <v>7.6</v>
      </c>
      <c r="AH36" s="4">
        <v>4.8</v>
      </c>
      <c r="AI36" s="4">
        <v>4.8</v>
      </c>
      <c r="AJ36" s="175">
        <v>7.0000000000000007E-2</v>
      </c>
      <c r="AK36" s="4">
        <v>6.7</v>
      </c>
      <c r="AL36" s="4">
        <v>5.6</v>
      </c>
      <c r="AM36" s="42">
        <v>8.3000000000000007</v>
      </c>
    </row>
    <row r="37" spans="1:39">
      <c r="A37" s="162" t="s">
        <v>301</v>
      </c>
      <c r="B37" s="16" t="s">
        <v>344</v>
      </c>
      <c r="C37" s="29">
        <v>84</v>
      </c>
      <c r="D37" s="29">
        <v>840</v>
      </c>
      <c r="E37" s="30">
        <v>100</v>
      </c>
      <c r="F37" s="4">
        <v>31.2</v>
      </c>
      <c r="G37" s="4">
        <v>10.199999999999999</v>
      </c>
      <c r="H37" s="4">
        <v>9.6</v>
      </c>
      <c r="I37" s="4">
        <v>18.8</v>
      </c>
      <c r="J37" s="4">
        <v>10.4</v>
      </c>
      <c r="K37" s="4">
        <v>10</v>
      </c>
      <c r="L37" s="4">
        <v>12.7</v>
      </c>
      <c r="M37" s="4">
        <v>13.8</v>
      </c>
      <c r="N37" s="175">
        <v>10.3</v>
      </c>
      <c r="O37" s="4">
        <v>10</v>
      </c>
      <c r="P37" s="4">
        <v>11.9</v>
      </c>
      <c r="Q37" s="4">
        <v>12.2</v>
      </c>
      <c r="R37" s="4">
        <v>8.8000000000000007</v>
      </c>
      <c r="S37" s="4">
        <v>17</v>
      </c>
      <c r="T37" s="4">
        <v>16.3</v>
      </c>
      <c r="U37" s="4">
        <v>9.6</v>
      </c>
      <c r="V37" s="4">
        <v>11.8</v>
      </c>
      <c r="W37" s="175">
        <v>9.5</v>
      </c>
      <c r="X37" s="4">
        <v>11.8</v>
      </c>
      <c r="Y37" s="4">
        <v>21.5</v>
      </c>
      <c r="Z37" s="4">
        <v>13.4</v>
      </c>
      <c r="AA37" s="4">
        <v>16</v>
      </c>
      <c r="AB37" s="4">
        <v>14.8</v>
      </c>
      <c r="AC37" s="4">
        <v>8</v>
      </c>
      <c r="AD37" s="175">
        <v>6.7</v>
      </c>
      <c r="AE37" s="4">
        <v>8.4</v>
      </c>
      <c r="AF37" s="4">
        <v>8.6999999999999993</v>
      </c>
      <c r="AG37" s="4">
        <v>19.5</v>
      </c>
      <c r="AH37" s="4">
        <v>6.6</v>
      </c>
      <c r="AI37" s="4">
        <v>3.7</v>
      </c>
      <c r="AJ37" s="175">
        <v>3.6</v>
      </c>
      <c r="AK37" s="4">
        <v>10.9</v>
      </c>
      <c r="AL37" s="4">
        <v>7.6</v>
      </c>
      <c r="AM37" s="42">
        <v>10.7</v>
      </c>
    </row>
    <row r="38" spans="1:39">
      <c r="A38" s="162" t="s">
        <v>302</v>
      </c>
      <c r="B38" s="16" t="s">
        <v>344</v>
      </c>
      <c r="C38" s="29">
        <v>0.105</v>
      </c>
      <c r="D38" s="29">
        <v>1.05</v>
      </c>
      <c r="E38" s="16" t="s">
        <v>433</v>
      </c>
      <c r="F38" s="4">
        <v>6.6000000000000003E-2</v>
      </c>
      <c r="G38" s="4">
        <v>5.1999999999999998E-2</v>
      </c>
      <c r="H38" s="4">
        <v>4.4999999999999998E-2</v>
      </c>
      <c r="I38" s="4">
        <v>6.4000000000000001E-2</v>
      </c>
      <c r="J38" s="4">
        <v>6.4000000000000001E-2</v>
      </c>
      <c r="K38" s="4">
        <v>4.8000000000000001E-2</v>
      </c>
      <c r="L38" s="4">
        <v>0.05</v>
      </c>
      <c r="M38" s="4">
        <v>5.8000000000000003E-2</v>
      </c>
      <c r="N38" s="175">
        <v>5.6000000000000001E-2</v>
      </c>
      <c r="O38" s="4">
        <v>4.1000000000000002E-2</v>
      </c>
      <c r="P38" s="4">
        <v>5.0999999999999997E-2</v>
      </c>
      <c r="Q38" s="4">
        <v>5.0999999999999997E-2</v>
      </c>
      <c r="R38" s="4">
        <v>3.5999999999999997E-2</v>
      </c>
      <c r="S38" s="4">
        <v>7.0000000000000007E-2</v>
      </c>
      <c r="T38" s="4">
        <v>7.0999999999999994E-2</v>
      </c>
      <c r="U38" s="4">
        <v>4.1000000000000002E-2</v>
      </c>
      <c r="V38" s="4">
        <v>0.04</v>
      </c>
      <c r="W38" s="175">
        <v>3.6999999999999998E-2</v>
      </c>
      <c r="X38" s="4">
        <v>4.9000000000000002E-2</v>
      </c>
      <c r="Y38" s="4">
        <v>7.8E-2</v>
      </c>
      <c r="Z38" s="4">
        <v>0.05</v>
      </c>
      <c r="AA38" s="4">
        <v>5.5E-2</v>
      </c>
      <c r="AB38" s="4">
        <v>4.4999999999999998E-2</v>
      </c>
      <c r="AC38" s="4">
        <v>3.4000000000000002E-2</v>
      </c>
      <c r="AD38" s="175">
        <v>2.8000000000000001E-2</v>
      </c>
      <c r="AE38" s="4">
        <v>3.2000000000000001E-2</v>
      </c>
      <c r="AF38" s="4">
        <v>3.3000000000000002E-2</v>
      </c>
      <c r="AG38" s="4">
        <v>0.08</v>
      </c>
      <c r="AH38" s="4">
        <v>4.2999999999999997E-2</v>
      </c>
      <c r="AI38" s="4">
        <v>4.8000000000000001E-2</v>
      </c>
      <c r="AJ38" s="175">
        <v>4.1000000000000002E-2</v>
      </c>
      <c r="AK38" s="4">
        <v>4.1000000000000002E-2</v>
      </c>
      <c r="AL38" s="4">
        <v>3.1E-2</v>
      </c>
      <c r="AM38" s="42">
        <v>5.1999999999999998E-2</v>
      </c>
    </row>
    <row r="39" spans="1:39">
      <c r="A39" s="162" t="s">
        <v>326</v>
      </c>
      <c r="B39" s="16" t="s">
        <v>344</v>
      </c>
      <c r="C39" s="29">
        <v>14</v>
      </c>
      <c r="D39" s="29">
        <v>140</v>
      </c>
      <c r="E39" s="30">
        <v>250</v>
      </c>
      <c r="F39" s="4">
        <v>56.2</v>
      </c>
      <c r="G39" s="4">
        <v>14.1</v>
      </c>
      <c r="H39" s="4">
        <v>17.600000000000001</v>
      </c>
      <c r="I39" s="4">
        <v>25.2</v>
      </c>
      <c r="J39" s="4">
        <v>123</v>
      </c>
      <c r="K39" s="4">
        <v>21</v>
      </c>
      <c r="L39" s="4">
        <v>10.5</v>
      </c>
      <c r="M39" s="4">
        <v>10.4</v>
      </c>
      <c r="N39" s="175">
        <v>3.3</v>
      </c>
      <c r="O39" s="4">
        <v>10.9</v>
      </c>
      <c r="P39" s="4">
        <v>17.100000000000001</v>
      </c>
      <c r="Q39" s="4">
        <v>11.4</v>
      </c>
      <c r="R39" s="4">
        <v>13.2</v>
      </c>
      <c r="S39" s="4">
        <v>13.6</v>
      </c>
      <c r="T39" s="4">
        <v>11.5</v>
      </c>
      <c r="U39" s="4">
        <v>11.4</v>
      </c>
      <c r="V39" s="4">
        <v>18.2</v>
      </c>
      <c r="W39" s="175">
        <v>10.5</v>
      </c>
      <c r="X39" s="4">
        <v>28.6</v>
      </c>
      <c r="Y39" s="4">
        <v>13.4</v>
      </c>
      <c r="Z39" s="4">
        <v>32.299999999999997</v>
      </c>
      <c r="AA39" s="4">
        <v>22.2</v>
      </c>
      <c r="AB39" s="4">
        <v>20.3</v>
      </c>
      <c r="AC39" s="4">
        <v>14.1</v>
      </c>
      <c r="AD39" s="175">
        <v>6.7</v>
      </c>
      <c r="AE39" s="4">
        <v>23.6</v>
      </c>
      <c r="AF39" s="4">
        <v>29.2</v>
      </c>
      <c r="AG39" s="4">
        <v>14.6</v>
      </c>
      <c r="AH39" s="31">
        <v>1960</v>
      </c>
      <c r="AI39" s="31">
        <v>1820</v>
      </c>
      <c r="AJ39" s="184">
        <v>1720</v>
      </c>
      <c r="AK39" s="4">
        <v>20.3</v>
      </c>
      <c r="AL39" s="4">
        <v>11.5</v>
      </c>
      <c r="AM39" s="42">
        <v>11.8</v>
      </c>
    </row>
    <row r="40" spans="1:39">
      <c r="A40" s="163" t="s">
        <v>327</v>
      </c>
      <c r="B40" s="16" t="s">
        <v>344</v>
      </c>
      <c r="C40" s="29">
        <v>90</v>
      </c>
      <c r="D40" s="29">
        <v>900</v>
      </c>
      <c r="E40" s="16" t="s">
        <v>433</v>
      </c>
      <c r="F40" s="4">
        <v>66.8</v>
      </c>
      <c r="G40" s="4">
        <v>48.4</v>
      </c>
      <c r="H40" s="4">
        <v>49</v>
      </c>
      <c r="I40" s="4">
        <v>58.5</v>
      </c>
      <c r="J40" s="4">
        <v>36.200000000000003</v>
      </c>
      <c r="K40" s="4">
        <v>57.6</v>
      </c>
      <c r="L40" s="4">
        <v>43.8</v>
      </c>
      <c r="M40" s="4">
        <v>42.5</v>
      </c>
      <c r="N40" s="175">
        <v>5.9</v>
      </c>
      <c r="O40" s="4">
        <v>46.6</v>
      </c>
      <c r="P40" s="4">
        <v>43.5</v>
      </c>
      <c r="Q40" s="4">
        <v>43.7</v>
      </c>
      <c r="R40" s="4">
        <v>48.1</v>
      </c>
      <c r="S40" s="4">
        <v>42.8</v>
      </c>
      <c r="T40" s="4">
        <v>49.3</v>
      </c>
      <c r="U40" s="4">
        <v>50.2</v>
      </c>
      <c r="V40" s="4">
        <v>46.3</v>
      </c>
      <c r="W40" s="175">
        <v>5.9</v>
      </c>
      <c r="X40" s="4">
        <v>46.3</v>
      </c>
      <c r="Y40" s="4">
        <v>42.9</v>
      </c>
      <c r="Z40" s="4">
        <v>44.5</v>
      </c>
      <c r="AA40" s="4">
        <v>63.8</v>
      </c>
      <c r="AB40" s="4">
        <v>60.8</v>
      </c>
      <c r="AC40" s="4">
        <v>47.9</v>
      </c>
      <c r="AD40" s="175">
        <v>5.3</v>
      </c>
      <c r="AE40" s="4">
        <v>49.2</v>
      </c>
      <c r="AF40" s="4">
        <v>51</v>
      </c>
      <c r="AG40" s="4">
        <v>44.8</v>
      </c>
      <c r="AH40" s="4">
        <v>75.3</v>
      </c>
      <c r="AI40" s="4">
        <v>79.599999999999994</v>
      </c>
      <c r="AJ40" s="175">
        <v>15.6</v>
      </c>
      <c r="AK40" s="4">
        <v>46.5</v>
      </c>
      <c r="AL40" s="4">
        <v>51.1</v>
      </c>
      <c r="AM40" s="42">
        <v>45.9</v>
      </c>
    </row>
    <row r="41" spans="1:39">
      <c r="A41" s="162" t="s">
        <v>303</v>
      </c>
      <c r="B41" s="16" t="s">
        <v>344</v>
      </c>
      <c r="C41" s="29">
        <v>3.5000000000000003E-2</v>
      </c>
      <c r="D41" s="29">
        <v>0.35000000000000003</v>
      </c>
      <c r="E41" s="16" t="s">
        <v>433</v>
      </c>
      <c r="F41" s="4">
        <v>0.04</v>
      </c>
      <c r="G41" s="4">
        <v>0.03</v>
      </c>
      <c r="H41" s="4">
        <v>0.1</v>
      </c>
      <c r="I41" s="4">
        <v>0.03</v>
      </c>
      <c r="J41" s="4">
        <v>0.23</v>
      </c>
      <c r="K41" s="4">
        <v>0.01</v>
      </c>
      <c r="L41" s="4" t="s">
        <v>111</v>
      </c>
      <c r="M41" s="4" t="s">
        <v>111</v>
      </c>
      <c r="N41" s="175" t="s">
        <v>111</v>
      </c>
      <c r="O41" s="4">
        <v>0.01</v>
      </c>
      <c r="P41" s="4">
        <v>0.04</v>
      </c>
      <c r="Q41" s="4">
        <v>0.01</v>
      </c>
      <c r="R41" s="4">
        <v>0.02</v>
      </c>
      <c r="S41" s="4">
        <v>0.02</v>
      </c>
      <c r="T41" s="4">
        <v>0.03</v>
      </c>
      <c r="U41" s="4">
        <v>0.01</v>
      </c>
      <c r="V41" s="4">
        <v>0.05</v>
      </c>
      <c r="W41" s="175">
        <v>0.05</v>
      </c>
      <c r="X41" s="4">
        <v>0.05</v>
      </c>
      <c r="Y41" s="4">
        <v>0.05</v>
      </c>
      <c r="Z41" s="4">
        <v>0.05</v>
      </c>
      <c r="AA41" s="4">
        <v>7.0000000000000007E-2</v>
      </c>
      <c r="AB41" s="4">
        <v>0.03</v>
      </c>
      <c r="AC41" s="4">
        <v>0.01</v>
      </c>
      <c r="AD41" s="175">
        <v>0.01</v>
      </c>
      <c r="AE41" s="4">
        <v>0.01</v>
      </c>
      <c r="AF41" s="4">
        <v>0.01</v>
      </c>
      <c r="AG41" s="4">
        <v>0.03</v>
      </c>
      <c r="AH41" s="4">
        <v>2.48</v>
      </c>
      <c r="AI41" s="4">
        <v>1.79</v>
      </c>
      <c r="AJ41" s="175">
        <v>2</v>
      </c>
      <c r="AK41" s="4" t="s">
        <v>111</v>
      </c>
      <c r="AL41" s="4" t="s">
        <v>111</v>
      </c>
      <c r="AM41" s="42" t="s">
        <v>111</v>
      </c>
    </row>
    <row r="42" spans="1:39">
      <c r="A42" s="162" t="s">
        <v>328</v>
      </c>
      <c r="B42" s="16" t="s">
        <v>344</v>
      </c>
      <c r="C42" s="29">
        <v>0.2</v>
      </c>
      <c r="D42" s="29">
        <v>2</v>
      </c>
      <c r="E42" s="30">
        <v>20</v>
      </c>
      <c r="F42" s="33">
        <v>11</v>
      </c>
      <c r="G42" s="4">
        <v>1.97</v>
      </c>
      <c r="H42" s="4">
        <v>3.1</v>
      </c>
      <c r="I42" s="33">
        <v>11.3</v>
      </c>
      <c r="J42" s="31">
        <v>26.9</v>
      </c>
      <c r="K42" s="33">
        <v>5.31</v>
      </c>
      <c r="L42" s="4">
        <v>0.68</v>
      </c>
      <c r="M42" s="4">
        <v>0.7</v>
      </c>
      <c r="N42" s="175">
        <v>0.27</v>
      </c>
      <c r="O42" s="4">
        <v>0.87</v>
      </c>
      <c r="P42" s="33">
        <v>2.46</v>
      </c>
      <c r="Q42" s="4">
        <v>0.87</v>
      </c>
      <c r="R42" s="4">
        <v>1.74</v>
      </c>
      <c r="S42" s="4">
        <v>0.8</v>
      </c>
      <c r="T42" s="4">
        <v>0.78</v>
      </c>
      <c r="U42" s="4">
        <v>0.88</v>
      </c>
      <c r="V42" s="33">
        <v>2.15</v>
      </c>
      <c r="W42" s="175">
        <v>1.1599999999999999</v>
      </c>
      <c r="X42" s="33">
        <v>5.15</v>
      </c>
      <c r="Y42" s="4">
        <v>1.67</v>
      </c>
      <c r="Z42" s="33">
        <v>6.6</v>
      </c>
      <c r="AA42" s="33">
        <v>3.37</v>
      </c>
      <c r="AB42" s="33">
        <v>5.41</v>
      </c>
      <c r="AC42" s="4">
        <v>1.17</v>
      </c>
      <c r="AD42" s="175">
        <v>0.54</v>
      </c>
      <c r="AE42" s="33">
        <v>4.46</v>
      </c>
      <c r="AF42" s="33">
        <v>5.44</v>
      </c>
      <c r="AG42" s="33">
        <v>2.0499999999999998</v>
      </c>
      <c r="AH42" s="31">
        <v>677</v>
      </c>
      <c r="AI42" s="31">
        <v>478</v>
      </c>
      <c r="AJ42" s="184">
        <v>306</v>
      </c>
      <c r="AK42" s="33">
        <v>3.23</v>
      </c>
      <c r="AL42" s="4">
        <v>1.04</v>
      </c>
      <c r="AM42" s="42">
        <v>0.97</v>
      </c>
    </row>
    <row r="43" spans="1:39">
      <c r="A43" s="162" t="s">
        <v>329</v>
      </c>
      <c r="B43" s="16" t="s">
        <v>344</v>
      </c>
      <c r="C43" s="16">
        <v>22</v>
      </c>
      <c r="D43" s="29">
        <v>220</v>
      </c>
      <c r="E43" s="16" t="s">
        <v>433</v>
      </c>
      <c r="F43" s="4">
        <v>11.7</v>
      </c>
      <c r="G43" s="4">
        <v>8.8000000000000007</v>
      </c>
      <c r="H43" s="4">
        <v>8</v>
      </c>
      <c r="I43" s="4">
        <v>12.3</v>
      </c>
      <c r="J43" s="4">
        <v>10.7</v>
      </c>
      <c r="K43" s="4">
        <v>8.5</v>
      </c>
      <c r="L43" s="4">
        <v>10.4</v>
      </c>
      <c r="M43" s="4">
        <v>12.2</v>
      </c>
      <c r="N43" s="175">
        <v>3.4</v>
      </c>
      <c r="O43" s="4">
        <v>7.8</v>
      </c>
      <c r="P43" s="4">
        <v>10.5</v>
      </c>
      <c r="Q43" s="4">
        <v>10.3</v>
      </c>
      <c r="R43" s="4">
        <v>6.2</v>
      </c>
      <c r="S43" s="4">
        <v>12.7</v>
      </c>
      <c r="T43" s="4">
        <v>10.1</v>
      </c>
      <c r="U43" s="4">
        <v>6.3</v>
      </c>
      <c r="V43" s="4">
        <v>8</v>
      </c>
      <c r="W43" s="175">
        <v>2.5</v>
      </c>
      <c r="X43" s="4">
        <v>9.6</v>
      </c>
      <c r="Y43" s="4">
        <v>14.6</v>
      </c>
      <c r="Z43" s="4">
        <v>10.4</v>
      </c>
      <c r="AA43" s="4">
        <v>8.1</v>
      </c>
      <c r="AB43" s="4">
        <v>9</v>
      </c>
      <c r="AC43" s="4">
        <v>6.2</v>
      </c>
      <c r="AD43" s="175">
        <v>2.1</v>
      </c>
      <c r="AE43" s="4">
        <v>6</v>
      </c>
      <c r="AF43" s="4">
        <v>6.7</v>
      </c>
      <c r="AG43" s="4">
        <v>12.5</v>
      </c>
      <c r="AH43" s="4">
        <v>4.9000000000000004</v>
      </c>
      <c r="AI43" s="4">
        <v>5.6</v>
      </c>
      <c r="AJ43" s="175">
        <v>2.2000000000000002</v>
      </c>
      <c r="AK43" s="4">
        <v>7.9</v>
      </c>
      <c r="AL43" s="4">
        <v>5.5</v>
      </c>
      <c r="AM43" s="42">
        <v>8.6999999999999993</v>
      </c>
    </row>
    <row r="44" spans="1:39">
      <c r="A44" s="162" t="s">
        <v>330</v>
      </c>
      <c r="B44" s="16" t="s">
        <v>344</v>
      </c>
      <c r="C44" s="29">
        <v>0.05</v>
      </c>
      <c r="D44" s="29">
        <v>0.5</v>
      </c>
      <c r="E44" s="30">
        <v>3</v>
      </c>
      <c r="F44" s="4" t="s">
        <v>346</v>
      </c>
      <c r="G44" s="4" t="s">
        <v>346</v>
      </c>
      <c r="H44" s="4" t="s">
        <v>346</v>
      </c>
      <c r="I44" s="4" t="s">
        <v>346</v>
      </c>
      <c r="J44" s="4" t="s">
        <v>346</v>
      </c>
      <c r="K44" s="4" t="s">
        <v>346</v>
      </c>
      <c r="L44" s="4" t="s">
        <v>346</v>
      </c>
      <c r="M44" s="4" t="s">
        <v>346</v>
      </c>
      <c r="N44" s="175" t="s">
        <v>350</v>
      </c>
      <c r="O44" s="4" t="s">
        <v>346</v>
      </c>
      <c r="P44" s="4" t="s">
        <v>346</v>
      </c>
      <c r="Q44" s="4" t="s">
        <v>346</v>
      </c>
      <c r="R44" s="4" t="s">
        <v>346</v>
      </c>
      <c r="S44" s="4" t="s">
        <v>346</v>
      </c>
      <c r="T44" s="4" t="s">
        <v>346</v>
      </c>
      <c r="U44" s="4" t="s">
        <v>346</v>
      </c>
      <c r="V44" s="4" t="s">
        <v>346</v>
      </c>
      <c r="W44" s="175" t="s">
        <v>350</v>
      </c>
      <c r="X44" s="4" t="s">
        <v>346</v>
      </c>
      <c r="Y44" s="4" t="s">
        <v>346</v>
      </c>
      <c r="Z44" s="4" t="s">
        <v>346</v>
      </c>
      <c r="AA44" s="4" t="s">
        <v>346</v>
      </c>
      <c r="AB44" s="4" t="s">
        <v>346</v>
      </c>
      <c r="AC44" s="4" t="s">
        <v>346</v>
      </c>
      <c r="AD44" s="175" t="s">
        <v>350</v>
      </c>
      <c r="AE44" s="4" t="s">
        <v>346</v>
      </c>
      <c r="AF44" s="4" t="s">
        <v>346</v>
      </c>
      <c r="AG44" s="4" t="s">
        <v>346</v>
      </c>
      <c r="AH44" s="4" t="s">
        <v>346</v>
      </c>
      <c r="AI44" s="4" t="s">
        <v>346</v>
      </c>
      <c r="AJ44" s="175" t="s">
        <v>350</v>
      </c>
      <c r="AK44" s="4" t="s">
        <v>346</v>
      </c>
      <c r="AL44" s="4" t="s">
        <v>346</v>
      </c>
      <c r="AM44" s="42" t="s">
        <v>346</v>
      </c>
    </row>
    <row r="45" spans="1:39">
      <c r="A45" s="163" t="s">
        <v>331</v>
      </c>
      <c r="B45" s="16" t="s">
        <v>344</v>
      </c>
      <c r="C45" s="29">
        <v>2.2999999999999998</v>
      </c>
      <c r="D45" s="29">
        <v>23</v>
      </c>
      <c r="E45" s="30">
        <v>50</v>
      </c>
      <c r="F45" s="4">
        <v>1.2</v>
      </c>
      <c r="G45" s="4">
        <v>1.1000000000000001</v>
      </c>
      <c r="H45" s="4">
        <v>0.9</v>
      </c>
      <c r="I45" s="4">
        <v>1.1000000000000001</v>
      </c>
      <c r="J45" s="4">
        <v>1.8</v>
      </c>
      <c r="K45" s="4">
        <v>1</v>
      </c>
      <c r="L45" s="4">
        <v>1.1000000000000001</v>
      </c>
      <c r="M45" s="4">
        <v>1.1000000000000001</v>
      </c>
      <c r="N45" s="175">
        <v>0.4</v>
      </c>
      <c r="O45" s="4">
        <v>0.9</v>
      </c>
      <c r="P45" s="4">
        <v>2.2999999999999998</v>
      </c>
      <c r="Q45" s="4">
        <v>1</v>
      </c>
      <c r="R45" s="4">
        <v>0.7</v>
      </c>
      <c r="S45" s="4">
        <v>1.5</v>
      </c>
      <c r="T45" s="4">
        <v>1.2</v>
      </c>
      <c r="U45" s="4">
        <v>0.8</v>
      </c>
      <c r="V45" s="4">
        <v>1.3</v>
      </c>
      <c r="W45" s="175">
        <v>1.7</v>
      </c>
      <c r="X45" s="4">
        <v>1.6</v>
      </c>
      <c r="Y45" s="4">
        <v>1.2</v>
      </c>
      <c r="Z45" s="4">
        <v>1</v>
      </c>
      <c r="AA45" s="4">
        <v>1</v>
      </c>
      <c r="AB45" s="4">
        <v>1</v>
      </c>
      <c r="AC45" s="4">
        <v>1.8</v>
      </c>
      <c r="AD45" s="175">
        <v>2.1</v>
      </c>
      <c r="AE45" s="4">
        <v>1</v>
      </c>
      <c r="AF45" s="4">
        <v>0.8</v>
      </c>
      <c r="AG45" s="4">
        <v>1.1000000000000001</v>
      </c>
      <c r="AH45" s="4">
        <v>2.4</v>
      </c>
      <c r="AI45" s="4">
        <v>2.7</v>
      </c>
      <c r="AJ45" s="175">
        <v>1.2</v>
      </c>
      <c r="AK45" s="4">
        <v>1.6</v>
      </c>
      <c r="AL45" s="4">
        <v>0.8</v>
      </c>
      <c r="AM45" s="42">
        <v>1</v>
      </c>
    </row>
    <row r="46" spans="1:39">
      <c r="A46" s="162" t="s">
        <v>304</v>
      </c>
      <c r="B46" s="16" t="s">
        <v>344</v>
      </c>
      <c r="C46" s="29">
        <v>370</v>
      </c>
      <c r="D46" s="29">
        <v>3700</v>
      </c>
      <c r="E46" s="16" t="s">
        <v>433</v>
      </c>
      <c r="F46" s="4">
        <v>281</v>
      </c>
      <c r="G46" s="4">
        <v>414</v>
      </c>
      <c r="H46" s="4">
        <v>412</v>
      </c>
      <c r="I46" s="4">
        <v>349</v>
      </c>
      <c r="J46" s="4">
        <v>826</v>
      </c>
      <c r="K46" s="4">
        <v>375</v>
      </c>
      <c r="L46" s="4">
        <v>463</v>
      </c>
      <c r="M46" s="4">
        <v>454</v>
      </c>
      <c r="N46" s="175">
        <v>61.9</v>
      </c>
      <c r="O46" s="4">
        <v>445</v>
      </c>
      <c r="P46" s="4">
        <v>470</v>
      </c>
      <c r="Q46" s="4">
        <v>476</v>
      </c>
      <c r="R46" s="4">
        <v>452</v>
      </c>
      <c r="S46" s="4">
        <v>442</v>
      </c>
      <c r="T46" s="4">
        <v>410</v>
      </c>
      <c r="U46" s="4">
        <v>419</v>
      </c>
      <c r="V46" s="4">
        <v>474</v>
      </c>
      <c r="W46" s="175">
        <v>34.4</v>
      </c>
      <c r="X46" s="4">
        <v>458</v>
      </c>
      <c r="Y46" s="4">
        <v>412</v>
      </c>
      <c r="Z46" s="4">
        <v>449</v>
      </c>
      <c r="AA46" s="4">
        <v>348</v>
      </c>
      <c r="AB46" s="4">
        <v>321</v>
      </c>
      <c r="AC46" s="4">
        <v>482</v>
      </c>
      <c r="AD46" s="175">
        <v>22.8</v>
      </c>
      <c r="AE46" s="4">
        <v>482</v>
      </c>
      <c r="AF46" s="4">
        <v>448</v>
      </c>
      <c r="AG46" s="4">
        <v>401</v>
      </c>
      <c r="AH46" s="4">
        <v>111</v>
      </c>
      <c r="AI46" s="4">
        <v>108</v>
      </c>
      <c r="AJ46" s="175">
        <v>43</v>
      </c>
      <c r="AK46" s="4">
        <v>450</v>
      </c>
      <c r="AL46" s="4">
        <v>432</v>
      </c>
      <c r="AM46" s="42">
        <v>452</v>
      </c>
    </row>
    <row r="47" spans="1:39">
      <c r="A47" s="163" t="s">
        <v>332</v>
      </c>
      <c r="B47" s="16" t="s">
        <v>344</v>
      </c>
      <c r="C47" s="29">
        <v>2</v>
      </c>
      <c r="D47" s="29">
        <v>20</v>
      </c>
      <c r="E47" s="16" t="s">
        <v>433</v>
      </c>
      <c r="F47" s="4">
        <v>0.57999999999999996</v>
      </c>
      <c r="G47" s="4">
        <v>0.73</v>
      </c>
      <c r="H47" s="4">
        <v>0.45</v>
      </c>
      <c r="I47" s="4">
        <v>0.59</v>
      </c>
      <c r="J47" s="4">
        <v>0.37</v>
      </c>
      <c r="K47" s="4">
        <v>0.46</v>
      </c>
      <c r="L47" s="4">
        <v>0.56000000000000005</v>
      </c>
      <c r="M47" s="4">
        <v>0.66</v>
      </c>
      <c r="N47" s="175">
        <v>0.59</v>
      </c>
      <c r="O47" s="4">
        <v>0.55000000000000004</v>
      </c>
      <c r="P47" s="4">
        <v>0.63</v>
      </c>
      <c r="Q47" s="4">
        <v>0.62</v>
      </c>
      <c r="R47" s="4">
        <v>0.39</v>
      </c>
      <c r="S47" s="4">
        <v>0.66</v>
      </c>
      <c r="T47" s="4">
        <v>0.56000000000000005</v>
      </c>
      <c r="U47" s="4">
        <v>0.39</v>
      </c>
      <c r="V47" s="4">
        <v>0.46</v>
      </c>
      <c r="W47" s="175">
        <v>7.0000000000000007E-2</v>
      </c>
      <c r="X47" s="4">
        <v>0.51</v>
      </c>
      <c r="Y47" s="4">
        <v>0.63</v>
      </c>
      <c r="Z47" s="4">
        <v>0.52</v>
      </c>
      <c r="AA47" s="4">
        <v>0.47</v>
      </c>
      <c r="AB47" s="4">
        <v>0.46</v>
      </c>
      <c r="AC47" s="4">
        <v>0.43</v>
      </c>
      <c r="AD47" s="175" t="s">
        <v>348</v>
      </c>
      <c r="AE47" s="4">
        <v>0.39</v>
      </c>
      <c r="AF47" s="4">
        <v>0.39</v>
      </c>
      <c r="AG47" s="4">
        <v>0.47</v>
      </c>
      <c r="AH47" s="4">
        <v>0.22</v>
      </c>
      <c r="AI47" s="4">
        <v>0.28999999999999998</v>
      </c>
      <c r="AJ47" s="175" t="s">
        <v>348</v>
      </c>
      <c r="AK47" s="4">
        <v>0.46</v>
      </c>
      <c r="AL47" s="4">
        <v>0.39</v>
      </c>
      <c r="AM47" s="42">
        <v>0.56999999999999995</v>
      </c>
    </row>
    <row r="48" spans="1:39">
      <c r="A48" s="163" t="s">
        <v>333</v>
      </c>
      <c r="B48" s="16" t="s">
        <v>344</v>
      </c>
      <c r="C48" s="29" t="s">
        <v>435</v>
      </c>
      <c r="D48" s="29" t="s">
        <v>435</v>
      </c>
      <c r="E48" s="16" t="s">
        <v>433</v>
      </c>
      <c r="F48" s="4">
        <v>0.49</v>
      </c>
      <c r="G48" s="4">
        <v>0.5</v>
      </c>
      <c r="H48" s="4">
        <v>0.42</v>
      </c>
      <c r="I48" s="4">
        <v>0.56000000000000005</v>
      </c>
      <c r="J48" s="4">
        <v>0.45</v>
      </c>
      <c r="K48" s="4">
        <v>0.43</v>
      </c>
      <c r="L48" s="4">
        <v>0.52</v>
      </c>
      <c r="M48" s="4">
        <v>0.59</v>
      </c>
      <c r="N48" s="175">
        <v>0.28999999999999998</v>
      </c>
      <c r="O48" s="4">
        <v>0.47</v>
      </c>
      <c r="P48" s="4">
        <v>0.55000000000000004</v>
      </c>
      <c r="Q48" s="4">
        <v>0.56000000000000005</v>
      </c>
      <c r="R48" s="4">
        <v>0.35</v>
      </c>
      <c r="S48" s="4">
        <v>0.62</v>
      </c>
      <c r="T48" s="4">
        <v>0.56000000000000005</v>
      </c>
      <c r="U48" s="4">
        <v>0.38</v>
      </c>
      <c r="V48" s="4">
        <v>0.41</v>
      </c>
      <c r="W48" s="175">
        <v>0.2</v>
      </c>
      <c r="X48" s="4">
        <v>0.51</v>
      </c>
      <c r="Y48" s="4">
        <v>0.65</v>
      </c>
      <c r="Z48" s="4">
        <v>0.48</v>
      </c>
      <c r="AA48" s="4">
        <v>0.38</v>
      </c>
      <c r="AB48" s="4">
        <v>0.42</v>
      </c>
      <c r="AC48" s="4">
        <v>0.37</v>
      </c>
      <c r="AD48" s="175">
        <v>0.2</v>
      </c>
      <c r="AE48" s="4">
        <v>0.35</v>
      </c>
      <c r="AF48" s="4">
        <v>0.38</v>
      </c>
      <c r="AG48" s="4">
        <v>0.56999999999999995</v>
      </c>
      <c r="AH48" s="4">
        <v>0.21</v>
      </c>
      <c r="AI48" s="4">
        <v>0.23</v>
      </c>
      <c r="AJ48" s="175">
        <v>0.14000000000000001</v>
      </c>
      <c r="AK48" s="4">
        <v>0.41</v>
      </c>
      <c r="AL48" s="4">
        <v>0.36</v>
      </c>
      <c r="AM48" s="42">
        <v>0.53</v>
      </c>
    </row>
    <row r="49" spans="1:45">
      <c r="A49" s="162" t="s">
        <v>334</v>
      </c>
      <c r="B49" s="16" t="s">
        <v>344</v>
      </c>
      <c r="C49" s="29" t="s">
        <v>435</v>
      </c>
      <c r="D49" s="29" t="s">
        <v>435</v>
      </c>
      <c r="E49" s="16" t="s">
        <v>433</v>
      </c>
      <c r="F49" s="4">
        <v>0.12</v>
      </c>
      <c r="G49" s="4" t="s">
        <v>348</v>
      </c>
      <c r="H49" s="4" t="s">
        <v>348</v>
      </c>
      <c r="I49" s="4" t="s">
        <v>348</v>
      </c>
      <c r="J49" s="4">
        <v>7.0000000000000007E-2</v>
      </c>
      <c r="K49" s="4" t="s">
        <v>348</v>
      </c>
      <c r="L49" s="4" t="s">
        <v>348</v>
      </c>
      <c r="M49" s="4" t="s">
        <v>348</v>
      </c>
      <c r="N49" s="175" t="s">
        <v>348</v>
      </c>
      <c r="O49" s="4" t="s">
        <v>348</v>
      </c>
      <c r="P49" s="4" t="s">
        <v>348</v>
      </c>
      <c r="Q49" s="4" t="s">
        <v>348</v>
      </c>
      <c r="R49" s="4" t="s">
        <v>348</v>
      </c>
      <c r="S49" s="4" t="s">
        <v>348</v>
      </c>
      <c r="T49" s="4" t="s">
        <v>348</v>
      </c>
      <c r="U49" s="4" t="s">
        <v>348</v>
      </c>
      <c r="V49" s="4" t="s">
        <v>348</v>
      </c>
      <c r="W49" s="175" t="s">
        <v>348</v>
      </c>
      <c r="X49" s="4" t="s">
        <v>348</v>
      </c>
      <c r="Y49" s="4" t="s">
        <v>348</v>
      </c>
      <c r="Z49" s="4" t="s">
        <v>348</v>
      </c>
      <c r="AA49" s="4">
        <v>0.26</v>
      </c>
      <c r="AB49" s="4" t="s">
        <v>348</v>
      </c>
      <c r="AC49" s="4" t="s">
        <v>348</v>
      </c>
      <c r="AD49" s="175" t="s">
        <v>348</v>
      </c>
      <c r="AE49" s="4" t="s">
        <v>348</v>
      </c>
      <c r="AF49" s="4" t="s">
        <v>348</v>
      </c>
      <c r="AG49" s="4" t="s">
        <v>348</v>
      </c>
      <c r="AH49" s="4">
        <v>0.55000000000000004</v>
      </c>
      <c r="AI49" s="4">
        <v>0.49</v>
      </c>
      <c r="AJ49" s="175">
        <v>0.49</v>
      </c>
      <c r="AK49" s="4" t="s">
        <v>348</v>
      </c>
      <c r="AL49" s="4" t="s">
        <v>348</v>
      </c>
      <c r="AM49" s="42" t="s">
        <v>348</v>
      </c>
    </row>
    <row r="50" spans="1:45">
      <c r="A50" s="162" t="s">
        <v>335</v>
      </c>
      <c r="B50" s="16" t="s">
        <v>344</v>
      </c>
      <c r="C50" s="16">
        <v>9.6</v>
      </c>
      <c r="D50" s="29">
        <v>96</v>
      </c>
      <c r="E50" s="16" t="s">
        <v>433</v>
      </c>
      <c r="F50" s="4">
        <v>7.3</v>
      </c>
      <c r="G50" s="4">
        <v>5.6</v>
      </c>
      <c r="H50" s="4">
        <v>5</v>
      </c>
      <c r="I50" s="4">
        <v>6.6</v>
      </c>
      <c r="J50" s="4">
        <v>4.0999999999999996</v>
      </c>
      <c r="K50" s="4">
        <v>5.7</v>
      </c>
      <c r="L50" s="4">
        <v>5.2</v>
      </c>
      <c r="M50" s="4">
        <v>5.2</v>
      </c>
      <c r="N50" s="175">
        <v>2.9</v>
      </c>
      <c r="O50" s="4">
        <v>6</v>
      </c>
      <c r="P50" s="4">
        <v>5.4</v>
      </c>
      <c r="Q50" s="4">
        <v>5.6</v>
      </c>
      <c r="R50" s="4">
        <v>4</v>
      </c>
      <c r="S50" s="4">
        <v>5.4</v>
      </c>
      <c r="T50" s="4">
        <v>5.7</v>
      </c>
      <c r="U50" s="4">
        <v>4.0999999999999996</v>
      </c>
      <c r="V50" s="4">
        <v>4.7</v>
      </c>
      <c r="W50" s="175">
        <v>2.2999999999999998</v>
      </c>
      <c r="X50" s="4">
        <v>5</v>
      </c>
      <c r="Y50" s="4">
        <v>5.5</v>
      </c>
      <c r="Z50" s="4">
        <v>4.4000000000000004</v>
      </c>
      <c r="AA50" s="4">
        <v>8.5</v>
      </c>
      <c r="AB50" s="4">
        <v>5</v>
      </c>
      <c r="AC50" s="4">
        <v>4.2</v>
      </c>
      <c r="AD50" s="175">
        <v>3</v>
      </c>
      <c r="AE50" s="4">
        <v>4.4000000000000004</v>
      </c>
      <c r="AF50" s="4">
        <v>4.7</v>
      </c>
      <c r="AG50" s="4">
        <v>4.4000000000000004</v>
      </c>
      <c r="AH50" s="4">
        <v>3.2</v>
      </c>
      <c r="AI50" s="4">
        <v>3.5</v>
      </c>
      <c r="AJ50" s="175">
        <v>1.6</v>
      </c>
      <c r="AK50" s="4">
        <v>4.4000000000000004</v>
      </c>
      <c r="AL50" s="4">
        <v>4.7</v>
      </c>
      <c r="AM50" s="42">
        <v>6.1</v>
      </c>
    </row>
    <row r="51" spans="1:45">
      <c r="A51" s="162" t="s">
        <v>305</v>
      </c>
      <c r="B51" s="16" t="s">
        <v>106</v>
      </c>
      <c r="C51" s="29">
        <v>0.56499999999999995</v>
      </c>
      <c r="D51" s="29">
        <v>5.6499999999999995</v>
      </c>
      <c r="E51" s="16" t="s">
        <v>433</v>
      </c>
      <c r="F51" s="4">
        <v>0.23</v>
      </c>
      <c r="G51" s="4">
        <v>0.28000000000000003</v>
      </c>
      <c r="H51" s="4">
        <v>0.18</v>
      </c>
      <c r="I51" s="4">
        <v>0.24</v>
      </c>
      <c r="J51" s="4">
        <v>0.3</v>
      </c>
      <c r="K51" s="4">
        <v>0.2</v>
      </c>
      <c r="L51" s="4">
        <v>0.28000000000000003</v>
      </c>
      <c r="M51" s="4">
        <v>0.32</v>
      </c>
      <c r="N51" s="175">
        <v>0.1</v>
      </c>
      <c r="O51" s="4">
        <v>0.24</v>
      </c>
      <c r="P51" s="4">
        <v>0.3</v>
      </c>
      <c r="Q51" s="4">
        <v>0.28999999999999998</v>
      </c>
      <c r="R51" s="4">
        <v>0.17</v>
      </c>
      <c r="S51" s="4">
        <v>0.35</v>
      </c>
      <c r="T51" s="4">
        <v>0.27</v>
      </c>
      <c r="U51" s="4">
        <v>0.16</v>
      </c>
      <c r="V51" s="4">
        <v>0.22</v>
      </c>
      <c r="W51" s="175">
        <v>7.0000000000000007E-2</v>
      </c>
      <c r="X51" s="4">
        <v>0.26</v>
      </c>
      <c r="Y51" s="4">
        <v>0.38</v>
      </c>
      <c r="Z51" s="4">
        <v>0.28000000000000003</v>
      </c>
      <c r="AA51" s="4">
        <v>0.2</v>
      </c>
      <c r="AB51" s="4">
        <v>0.22</v>
      </c>
      <c r="AC51" s="4">
        <v>0.17</v>
      </c>
      <c r="AD51" s="175">
        <v>0.05</v>
      </c>
      <c r="AE51" s="4">
        <v>0.15</v>
      </c>
      <c r="AF51" s="4">
        <v>0.17</v>
      </c>
      <c r="AG51" s="4">
        <v>0.3</v>
      </c>
      <c r="AH51" s="4">
        <v>0.16</v>
      </c>
      <c r="AI51" s="4">
        <v>0.16</v>
      </c>
      <c r="AJ51" s="175" t="s">
        <v>111</v>
      </c>
      <c r="AK51" s="4">
        <v>0.22</v>
      </c>
      <c r="AL51" s="4">
        <v>0.15</v>
      </c>
      <c r="AM51" s="42">
        <v>0.26</v>
      </c>
    </row>
    <row r="52" spans="1:45">
      <c r="A52" s="162" t="s">
        <v>336</v>
      </c>
      <c r="B52" s="16" t="s">
        <v>344</v>
      </c>
      <c r="C52" s="29">
        <v>0.85</v>
      </c>
      <c r="D52" s="29">
        <v>8.5</v>
      </c>
      <c r="E52" s="16" t="s">
        <v>433</v>
      </c>
      <c r="F52" s="4">
        <v>0.77</v>
      </c>
      <c r="G52" s="4">
        <v>0.46</v>
      </c>
      <c r="H52" s="4">
        <v>0.37</v>
      </c>
      <c r="I52" s="4">
        <v>0.67</v>
      </c>
      <c r="J52" s="4">
        <v>0.37</v>
      </c>
      <c r="K52" s="4">
        <v>0.6</v>
      </c>
      <c r="L52" s="4">
        <v>0.28999999999999998</v>
      </c>
      <c r="M52" s="4">
        <v>0.28000000000000003</v>
      </c>
      <c r="N52" s="175">
        <v>0.05</v>
      </c>
      <c r="O52" s="4">
        <v>0.32</v>
      </c>
      <c r="P52" s="4">
        <v>0.28999999999999998</v>
      </c>
      <c r="Q52" s="4">
        <v>0.28999999999999998</v>
      </c>
      <c r="R52" s="4">
        <v>0.34</v>
      </c>
      <c r="S52" s="4">
        <v>0.31</v>
      </c>
      <c r="T52" s="4">
        <v>0.35</v>
      </c>
      <c r="U52" s="4">
        <v>0.35</v>
      </c>
      <c r="V52" s="4">
        <v>0.33</v>
      </c>
      <c r="W52" s="175">
        <v>0.06</v>
      </c>
      <c r="X52" s="4">
        <v>0.33</v>
      </c>
      <c r="Y52" s="4">
        <v>0.32</v>
      </c>
      <c r="Z52" s="4">
        <v>0.34</v>
      </c>
      <c r="AA52" s="4">
        <v>0.61</v>
      </c>
      <c r="AB52" s="4">
        <v>0.63</v>
      </c>
      <c r="AC52" s="4">
        <v>0.31</v>
      </c>
      <c r="AD52" s="175">
        <v>0.05</v>
      </c>
      <c r="AE52" s="4">
        <v>0.35</v>
      </c>
      <c r="AF52" s="4">
        <v>0.43</v>
      </c>
      <c r="AG52" s="4">
        <v>0.37</v>
      </c>
      <c r="AH52" s="4">
        <v>2.11</v>
      </c>
      <c r="AI52" s="4">
        <v>2.23</v>
      </c>
      <c r="AJ52" s="175">
        <v>0.99</v>
      </c>
      <c r="AK52" s="4">
        <v>0.32</v>
      </c>
      <c r="AL52" s="4">
        <v>0.35</v>
      </c>
      <c r="AM52" s="42">
        <v>0.32</v>
      </c>
    </row>
    <row r="53" spans="1:45">
      <c r="A53" s="162" t="s">
        <v>337</v>
      </c>
      <c r="B53" s="16" t="s">
        <v>344</v>
      </c>
      <c r="C53" s="29">
        <v>2.7</v>
      </c>
      <c r="D53" s="29">
        <v>27</v>
      </c>
      <c r="E53" s="16" t="s">
        <v>433</v>
      </c>
      <c r="F53" s="4">
        <v>1.7</v>
      </c>
      <c r="G53" s="4">
        <v>1.57</v>
      </c>
      <c r="H53" s="4">
        <v>1.42</v>
      </c>
      <c r="I53" s="4">
        <v>1.48</v>
      </c>
      <c r="J53" s="4">
        <v>1.6</v>
      </c>
      <c r="K53" s="4">
        <v>1.31</v>
      </c>
      <c r="L53" s="4">
        <v>1.34</v>
      </c>
      <c r="M53" s="4">
        <v>1.67</v>
      </c>
      <c r="N53" s="175">
        <v>0.67</v>
      </c>
      <c r="O53" s="4">
        <v>1.23</v>
      </c>
      <c r="P53" s="4">
        <v>1.42</v>
      </c>
      <c r="Q53" s="4">
        <v>1.44</v>
      </c>
      <c r="R53" s="4">
        <v>1.1599999999999999</v>
      </c>
      <c r="S53" s="4">
        <v>1.61</v>
      </c>
      <c r="T53" s="4">
        <v>1.54</v>
      </c>
      <c r="U53" s="4">
        <v>1.04</v>
      </c>
      <c r="V53" s="4">
        <v>1.24</v>
      </c>
      <c r="W53" s="175">
        <v>0.41</v>
      </c>
      <c r="X53" s="4">
        <v>1.25</v>
      </c>
      <c r="Y53" s="4">
        <v>1.66</v>
      </c>
      <c r="Z53" s="4">
        <v>1.34</v>
      </c>
      <c r="AA53" s="4">
        <v>1.93</v>
      </c>
      <c r="AB53" s="4">
        <v>1.24</v>
      </c>
      <c r="AC53" s="4">
        <v>0.99</v>
      </c>
      <c r="AD53" s="175">
        <v>0.39</v>
      </c>
      <c r="AE53" s="4">
        <v>0.97</v>
      </c>
      <c r="AF53" s="4">
        <v>1.04</v>
      </c>
      <c r="AG53" s="4">
        <v>1.57</v>
      </c>
      <c r="AH53" s="4">
        <v>1.44</v>
      </c>
      <c r="AI53" s="4">
        <v>1.5</v>
      </c>
      <c r="AJ53" s="175">
        <v>0.56000000000000005</v>
      </c>
      <c r="AK53" s="4">
        <v>1.1000000000000001</v>
      </c>
      <c r="AL53" s="4">
        <v>1.1000000000000001</v>
      </c>
      <c r="AM53" s="42">
        <v>1.41</v>
      </c>
    </row>
    <row r="54" spans="1:45">
      <c r="A54" s="162" t="s">
        <v>306</v>
      </c>
      <c r="B54" s="16" t="s">
        <v>344</v>
      </c>
      <c r="C54" s="29">
        <v>120</v>
      </c>
      <c r="D54" s="29">
        <v>1200</v>
      </c>
      <c r="E54" s="30">
        <v>200</v>
      </c>
      <c r="F54" s="4">
        <v>132</v>
      </c>
      <c r="G54" s="4">
        <v>52</v>
      </c>
      <c r="H54" s="4">
        <v>47</v>
      </c>
      <c r="I54" s="4">
        <v>86</v>
      </c>
      <c r="J54" s="4">
        <v>87</v>
      </c>
      <c r="K54" s="4">
        <v>63</v>
      </c>
      <c r="L54" s="4">
        <v>69</v>
      </c>
      <c r="M54" s="4">
        <v>81</v>
      </c>
      <c r="N54" s="175">
        <v>41</v>
      </c>
      <c r="O54" s="4">
        <v>56</v>
      </c>
      <c r="P54" s="4">
        <v>76</v>
      </c>
      <c r="Q54" s="4">
        <v>73</v>
      </c>
      <c r="R54" s="4">
        <v>44</v>
      </c>
      <c r="S54" s="4">
        <v>85</v>
      </c>
      <c r="T54" s="4">
        <v>70</v>
      </c>
      <c r="U54" s="4">
        <v>43</v>
      </c>
      <c r="V54" s="4">
        <v>58</v>
      </c>
      <c r="W54" s="175">
        <v>31</v>
      </c>
      <c r="X54" s="4">
        <v>67</v>
      </c>
      <c r="Y54" s="4">
        <v>97</v>
      </c>
      <c r="Z54" s="4">
        <v>71</v>
      </c>
      <c r="AA54" s="4">
        <v>79</v>
      </c>
      <c r="AB54" s="4">
        <v>74</v>
      </c>
      <c r="AC54" s="4">
        <v>41</v>
      </c>
      <c r="AD54" s="175">
        <v>22</v>
      </c>
      <c r="AE54" s="4">
        <v>38</v>
      </c>
      <c r="AF54" s="4">
        <v>50</v>
      </c>
      <c r="AG54" s="4">
        <v>85</v>
      </c>
      <c r="AH54" s="4">
        <v>37</v>
      </c>
      <c r="AI54" s="4">
        <v>42</v>
      </c>
      <c r="AJ54" s="175">
        <v>14</v>
      </c>
      <c r="AK54" s="4">
        <v>61</v>
      </c>
      <c r="AL54" s="4">
        <v>38</v>
      </c>
      <c r="AM54" s="42">
        <v>62</v>
      </c>
    </row>
    <row r="55" spans="1:45">
      <c r="A55" s="162" t="s">
        <v>338</v>
      </c>
      <c r="B55" s="16" t="s">
        <v>344</v>
      </c>
      <c r="C55" s="29">
        <v>1.25</v>
      </c>
      <c r="D55" s="29">
        <v>12.5</v>
      </c>
      <c r="E55" s="16" t="s">
        <v>433</v>
      </c>
      <c r="F55" s="4">
        <v>1.3</v>
      </c>
      <c r="G55" s="4">
        <v>0.7</v>
      </c>
      <c r="H55" s="4">
        <v>0.6</v>
      </c>
      <c r="I55" s="4">
        <v>1.2</v>
      </c>
      <c r="J55" s="4">
        <v>0.5</v>
      </c>
      <c r="K55" s="4">
        <v>1.9</v>
      </c>
      <c r="L55" s="4">
        <v>0.5</v>
      </c>
      <c r="M55" s="4">
        <v>0.6</v>
      </c>
      <c r="N55" s="175">
        <v>0.4</v>
      </c>
      <c r="O55" s="4">
        <v>0.6</v>
      </c>
      <c r="P55" s="4">
        <v>0.7</v>
      </c>
      <c r="Q55" s="4">
        <v>0.5</v>
      </c>
      <c r="R55" s="4">
        <v>1.1000000000000001</v>
      </c>
      <c r="S55" s="4">
        <v>1.3</v>
      </c>
      <c r="T55" s="4">
        <v>6</v>
      </c>
      <c r="U55" s="4">
        <v>6.9</v>
      </c>
      <c r="V55" s="4">
        <v>0.6</v>
      </c>
      <c r="W55" s="175">
        <v>0.3</v>
      </c>
      <c r="X55" s="4">
        <v>0.6</v>
      </c>
      <c r="Y55" s="4">
        <v>1.1000000000000001</v>
      </c>
      <c r="Z55" s="4">
        <v>1.4</v>
      </c>
      <c r="AA55" s="4">
        <v>15</v>
      </c>
      <c r="AB55" s="4">
        <v>1.6</v>
      </c>
      <c r="AC55" s="4">
        <v>1.3</v>
      </c>
      <c r="AD55" s="175">
        <v>0.8</v>
      </c>
      <c r="AE55" s="4">
        <v>2.6</v>
      </c>
      <c r="AF55" s="4">
        <v>1.1000000000000001</v>
      </c>
      <c r="AG55" s="4">
        <v>1.2</v>
      </c>
      <c r="AH55" s="4">
        <v>2.8</v>
      </c>
      <c r="AI55" s="33">
        <v>26.1</v>
      </c>
      <c r="AJ55" s="175">
        <v>1.5</v>
      </c>
      <c r="AK55" s="4">
        <v>0.7</v>
      </c>
      <c r="AL55" s="4">
        <v>8.1</v>
      </c>
      <c r="AM55" s="42">
        <v>3.3</v>
      </c>
    </row>
    <row r="56" spans="1:45">
      <c r="A56" s="162" t="s">
        <v>307</v>
      </c>
      <c r="B56" s="16" t="s">
        <v>344</v>
      </c>
      <c r="C56" s="29">
        <v>70</v>
      </c>
      <c r="D56" s="29">
        <v>700</v>
      </c>
      <c r="E56" s="30">
        <v>300</v>
      </c>
      <c r="F56" s="4">
        <v>246</v>
      </c>
      <c r="G56" s="4">
        <v>77</v>
      </c>
      <c r="H56" s="4">
        <v>38</v>
      </c>
      <c r="I56" s="4">
        <v>105</v>
      </c>
      <c r="J56" s="4">
        <v>113</v>
      </c>
      <c r="K56" s="4">
        <v>71</v>
      </c>
      <c r="L56" s="4">
        <v>37</v>
      </c>
      <c r="M56" s="4">
        <v>39</v>
      </c>
      <c r="N56" s="175">
        <v>25</v>
      </c>
      <c r="O56" s="4">
        <v>32</v>
      </c>
      <c r="P56" s="4">
        <v>40</v>
      </c>
      <c r="Q56" s="4">
        <v>37</v>
      </c>
      <c r="R56" s="4">
        <v>32</v>
      </c>
      <c r="S56" s="4">
        <v>103</v>
      </c>
      <c r="T56" s="4">
        <v>46</v>
      </c>
      <c r="U56" s="4">
        <v>31</v>
      </c>
      <c r="V56" s="4">
        <v>41</v>
      </c>
      <c r="W56" s="175">
        <v>29</v>
      </c>
      <c r="X56" s="4">
        <v>58</v>
      </c>
      <c r="Y56" s="4">
        <v>61</v>
      </c>
      <c r="Z56" s="4">
        <v>64</v>
      </c>
      <c r="AA56" s="4">
        <v>76</v>
      </c>
      <c r="AB56" s="4">
        <v>73</v>
      </c>
      <c r="AC56" s="4">
        <v>28</v>
      </c>
      <c r="AD56" s="175">
        <v>20</v>
      </c>
      <c r="AE56" s="4">
        <v>35</v>
      </c>
      <c r="AF56" s="4">
        <v>38</v>
      </c>
      <c r="AG56" s="4">
        <v>63</v>
      </c>
      <c r="AH56" s="31">
        <v>1370</v>
      </c>
      <c r="AI56" s="31">
        <v>1060</v>
      </c>
      <c r="AJ56" s="184">
        <v>1020</v>
      </c>
      <c r="AK56" s="4">
        <v>36</v>
      </c>
      <c r="AL56" s="4">
        <v>26</v>
      </c>
      <c r="AM56" s="42">
        <v>34</v>
      </c>
    </row>
    <row r="57" spans="1:45">
      <c r="A57" s="163" t="s">
        <v>308</v>
      </c>
      <c r="B57" s="16" t="s">
        <v>344</v>
      </c>
      <c r="C57" s="16">
        <v>165</v>
      </c>
      <c r="D57" s="16">
        <v>1650</v>
      </c>
      <c r="E57" s="16" t="s">
        <v>433</v>
      </c>
      <c r="F57" s="4">
        <v>27</v>
      </c>
      <c r="G57" s="4">
        <v>31.1</v>
      </c>
      <c r="H57" s="4">
        <v>25.5</v>
      </c>
      <c r="I57" s="4">
        <v>25</v>
      </c>
      <c r="J57" s="4">
        <v>77</v>
      </c>
      <c r="K57" s="4">
        <v>26.9</v>
      </c>
      <c r="L57" s="4">
        <v>30.1</v>
      </c>
      <c r="M57" s="4">
        <v>33.299999999999997</v>
      </c>
      <c r="N57" s="175">
        <v>3.7</v>
      </c>
      <c r="O57" s="4">
        <v>26.4</v>
      </c>
      <c r="P57" s="4">
        <v>31.4</v>
      </c>
      <c r="Q57" s="4">
        <v>31</v>
      </c>
      <c r="R57" s="4">
        <v>27.2</v>
      </c>
      <c r="S57" s="4">
        <v>40.700000000000003</v>
      </c>
      <c r="T57" s="4">
        <v>32.700000000000003</v>
      </c>
      <c r="U57" s="4">
        <v>21.7</v>
      </c>
      <c r="V57" s="4">
        <v>31.9</v>
      </c>
      <c r="W57" s="175">
        <v>1.5</v>
      </c>
      <c r="X57" s="4">
        <v>31.6</v>
      </c>
      <c r="Y57" s="4">
        <v>42.2</v>
      </c>
      <c r="Z57" s="4">
        <v>33.4</v>
      </c>
      <c r="AA57" s="4">
        <v>35.9</v>
      </c>
      <c r="AB57" s="4">
        <v>25.3</v>
      </c>
      <c r="AC57" s="4">
        <v>19.8</v>
      </c>
      <c r="AD57" s="175">
        <v>3</v>
      </c>
      <c r="AE57" s="4">
        <v>23.3</v>
      </c>
      <c r="AF57" s="4">
        <v>24.5</v>
      </c>
      <c r="AG57" s="4">
        <v>39.1</v>
      </c>
      <c r="AH57" s="4">
        <v>36.299999999999997</v>
      </c>
      <c r="AI57" s="4">
        <v>35.6</v>
      </c>
      <c r="AJ57" s="175">
        <v>4.0999999999999996</v>
      </c>
      <c r="AK57" s="4">
        <v>24.8</v>
      </c>
      <c r="AL57" s="4">
        <v>23.1</v>
      </c>
      <c r="AM57" s="42">
        <v>29.2</v>
      </c>
    </row>
    <row r="58" spans="1:45">
      <c r="A58" s="164" t="s">
        <v>339</v>
      </c>
      <c r="B58" s="16" t="s">
        <v>344</v>
      </c>
      <c r="C58" s="4">
        <v>33</v>
      </c>
      <c r="D58" s="4">
        <v>330</v>
      </c>
      <c r="E58" s="16" t="s">
        <v>433</v>
      </c>
      <c r="F58" s="4">
        <v>12.5</v>
      </c>
      <c r="G58" s="4">
        <v>13.5</v>
      </c>
      <c r="H58" s="4">
        <v>11.2</v>
      </c>
      <c r="I58" s="4">
        <v>16</v>
      </c>
      <c r="J58" s="4">
        <v>11.1</v>
      </c>
      <c r="K58" s="4">
        <v>11.6</v>
      </c>
      <c r="L58" s="4">
        <v>14.4</v>
      </c>
      <c r="M58" s="4">
        <v>16.399999999999999</v>
      </c>
      <c r="N58" s="175">
        <v>6.41</v>
      </c>
      <c r="O58" s="4">
        <v>12.8</v>
      </c>
      <c r="P58" s="4">
        <v>15.1</v>
      </c>
      <c r="Q58" s="4">
        <v>15</v>
      </c>
      <c r="R58" s="4">
        <v>10</v>
      </c>
      <c r="S58" s="4">
        <v>16.5</v>
      </c>
      <c r="T58" s="4">
        <v>15.1</v>
      </c>
      <c r="U58" s="4">
        <v>10.199999999999999</v>
      </c>
      <c r="V58" s="4">
        <v>10.9</v>
      </c>
      <c r="W58" s="175">
        <v>4.18</v>
      </c>
      <c r="X58" s="4">
        <v>13.4</v>
      </c>
      <c r="Y58" s="4">
        <v>18.100000000000001</v>
      </c>
      <c r="Z58" s="4">
        <v>13.7</v>
      </c>
      <c r="AA58" s="4">
        <v>10.7</v>
      </c>
      <c r="AB58" s="4">
        <v>11.2</v>
      </c>
      <c r="AC58" s="4">
        <v>10.5</v>
      </c>
      <c r="AD58" s="175">
        <v>4.3899999999999997</v>
      </c>
      <c r="AE58" s="4">
        <v>9.8000000000000007</v>
      </c>
      <c r="AF58" s="4">
        <v>10.8</v>
      </c>
      <c r="AG58" s="4">
        <v>16.100000000000001</v>
      </c>
      <c r="AH58" s="4">
        <v>5.4</v>
      </c>
      <c r="AI58" s="4">
        <v>6.3</v>
      </c>
      <c r="AJ58" s="175">
        <v>3.37</v>
      </c>
      <c r="AK58" s="4">
        <v>11.4</v>
      </c>
      <c r="AL58" s="4">
        <v>10.1</v>
      </c>
      <c r="AM58" s="42">
        <v>14.1</v>
      </c>
    </row>
    <row r="59" spans="1:45" ht="13.5" thickBot="1">
      <c r="A59" s="165" t="s">
        <v>340</v>
      </c>
      <c r="B59" s="94" t="s">
        <v>344</v>
      </c>
      <c r="C59" s="43">
        <v>3.2</v>
      </c>
      <c r="D59" s="43">
        <v>32</v>
      </c>
      <c r="E59" s="43" t="s">
        <v>433</v>
      </c>
      <c r="F59" s="43">
        <v>1.2</v>
      </c>
      <c r="G59" s="43">
        <v>1.3</v>
      </c>
      <c r="H59" s="43">
        <v>1</v>
      </c>
      <c r="I59" s="43">
        <v>1.6</v>
      </c>
      <c r="J59" s="43">
        <v>0.9</v>
      </c>
      <c r="K59" s="43">
        <v>1.2</v>
      </c>
      <c r="L59" s="43">
        <v>1.4</v>
      </c>
      <c r="M59" s="43">
        <v>1.6</v>
      </c>
      <c r="N59" s="179">
        <v>0.6</v>
      </c>
      <c r="O59" s="43">
        <v>1.2</v>
      </c>
      <c r="P59" s="43">
        <v>1.5</v>
      </c>
      <c r="Q59" s="43">
        <v>1.4</v>
      </c>
      <c r="R59" s="43">
        <v>1</v>
      </c>
      <c r="S59" s="43">
        <v>1.5</v>
      </c>
      <c r="T59" s="43">
        <v>1.4</v>
      </c>
      <c r="U59" s="43">
        <v>1</v>
      </c>
      <c r="V59" s="43">
        <v>1.1000000000000001</v>
      </c>
      <c r="W59" s="179">
        <v>0.4</v>
      </c>
      <c r="X59" s="43">
        <v>1.3</v>
      </c>
      <c r="Y59" s="43">
        <v>1.6</v>
      </c>
      <c r="Z59" s="43">
        <v>1.3</v>
      </c>
      <c r="AA59" s="43">
        <v>1.1000000000000001</v>
      </c>
      <c r="AB59" s="43">
        <v>1.1000000000000001</v>
      </c>
      <c r="AC59" s="43">
        <v>1</v>
      </c>
      <c r="AD59" s="179">
        <v>0.4</v>
      </c>
      <c r="AE59" s="43">
        <v>0.9</v>
      </c>
      <c r="AF59" s="43">
        <v>1.1000000000000001</v>
      </c>
      <c r="AG59" s="43">
        <v>1.5</v>
      </c>
      <c r="AH59" s="43">
        <v>0.5</v>
      </c>
      <c r="AI59" s="43">
        <v>0.6</v>
      </c>
      <c r="AJ59" s="179">
        <v>0.3</v>
      </c>
      <c r="AK59" s="43">
        <v>1.1000000000000001</v>
      </c>
      <c r="AL59" s="43">
        <v>1</v>
      </c>
      <c r="AM59" s="44">
        <v>1.3</v>
      </c>
    </row>
    <row r="60" spans="1:45">
      <c r="A60" s="181" t="s">
        <v>222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</row>
    <row r="61" spans="1:45">
      <c r="A61" s="182" t="s">
        <v>560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</row>
    <row r="62" spans="1:45">
      <c r="A62" s="182" t="s">
        <v>561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</row>
    <row r="63" spans="1:45">
      <c r="A63" s="182" t="s">
        <v>463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</row>
    <row r="64" spans="1:45">
      <c r="A64" s="182" t="s">
        <v>464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</row>
    <row r="65" spans="1:8" s="80" customFormat="1">
      <c r="A65" s="182" t="s">
        <v>494</v>
      </c>
    </row>
    <row r="66" spans="1:8" s="80" customFormat="1">
      <c r="A66" s="182" t="s">
        <v>471</v>
      </c>
    </row>
    <row r="67" spans="1:8" s="80" customFormat="1">
      <c r="A67" s="182" t="s">
        <v>559</v>
      </c>
    </row>
    <row r="68" spans="1:8">
      <c r="F68" s="267"/>
      <c r="G68" s="267"/>
      <c r="H68" s="267"/>
    </row>
    <row r="69" spans="1:8">
      <c r="F69" s="267"/>
      <c r="G69" s="267"/>
      <c r="H69" s="267"/>
    </row>
    <row r="70" spans="1:8">
      <c r="F70" s="267"/>
      <c r="G70" s="267"/>
      <c r="H70" s="267"/>
    </row>
    <row r="71" spans="1:8">
      <c r="F71" s="267"/>
      <c r="G71" s="267"/>
      <c r="H71" s="267"/>
    </row>
    <row r="72" spans="1:8">
      <c r="F72" s="267"/>
      <c r="G72" s="267"/>
      <c r="H72" s="267"/>
    </row>
    <row r="73" spans="1:8">
      <c r="F73" s="267"/>
      <c r="G73" s="267"/>
      <c r="H73" s="267"/>
    </row>
    <row r="74" spans="1:8">
      <c r="F74" s="267"/>
      <c r="G74" s="267"/>
      <c r="H74" s="267"/>
    </row>
    <row r="75" spans="1:8">
      <c r="F75" s="267"/>
      <c r="G75" s="267"/>
      <c r="H75" s="267"/>
    </row>
    <row r="76" spans="1:8">
      <c r="F76" s="267"/>
      <c r="G76" s="267"/>
      <c r="H76" s="267"/>
    </row>
    <row r="77" spans="1:8">
      <c r="F77" s="267"/>
      <c r="G77" s="267"/>
      <c r="H77" s="267"/>
    </row>
    <row r="78" spans="1:8">
      <c r="F78" s="267"/>
      <c r="G78" s="267"/>
      <c r="H78" s="267"/>
    </row>
    <row r="79" spans="1:8">
      <c r="F79" s="267"/>
      <c r="G79" s="267"/>
      <c r="H79" s="267"/>
    </row>
    <row r="80" spans="1:8">
      <c r="F80" s="267"/>
      <c r="G80" s="267"/>
      <c r="H80" s="267"/>
    </row>
    <row r="81" spans="6:8">
      <c r="F81" s="267"/>
      <c r="G81" s="267"/>
      <c r="H81" s="267"/>
    </row>
    <row r="82" spans="6:8">
      <c r="F82" s="267"/>
      <c r="G82" s="267"/>
      <c r="H82" s="267"/>
    </row>
    <row r="83" spans="6:8">
      <c r="F83" s="267"/>
      <c r="G83" s="267"/>
      <c r="H83" s="267"/>
    </row>
    <row r="84" spans="6:8">
      <c r="F84" s="267"/>
      <c r="G84" s="267"/>
      <c r="H84" s="267"/>
    </row>
    <row r="85" spans="6:8">
      <c r="F85" s="267"/>
      <c r="G85" s="267"/>
      <c r="H85" s="267"/>
    </row>
    <row r="86" spans="6:8">
      <c r="F86" s="267"/>
      <c r="G86" s="267"/>
      <c r="H86" s="267"/>
    </row>
  </sheetData>
  <mergeCells count="7">
    <mergeCell ref="F6:AM6"/>
    <mergeCell ref="A4:A7"/>
    <mergeCell ref="B4:B7"/>
    <mergeCell ref="C4:E4"/>
    <mergeCell ref="C5:C7"/>
    <mergeCell ref="D5:D7"/>
    <mergeCell ref="E5:E7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72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S65"/>
  <sheetViews>
    <sheetView workbookViewId="0">
      <selection activeCell="C4" sqref="C4:E7"/>
    </sheetView>
  </sheetViews>
  <sheetFormatPr defaultRowHeight="12.75"/>
  <cols>
    <col min="1" max="1" width="13.5703125" customWidth="1"/>
    <col min="2" max="2" width="10.140625" customWidth="1"/>
    <col min="3" max="4" width="15.85546875" customWidth="1"/>
    <col min="5" max="5" width="16.42578125" customWidth="1"/>
    <col min="6" max="6" width="10.7109375" customWidth="1"/>
    <col min="7" max="7" width="11.28515625" customWidth="1"/>
    <col min="8" max="29" width="11.42578125" customWidth="1"/>
  </cols>
  <sheetData>
    <row r="1" spans="1:4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</row>
    <row r="2" spans="1:45" ht="15.75">
      <c r="A2" s="80"/>
      <c r="B2" s="80"/>
      <c r="C2" s="80"/>
      <c r="D2" s="80"/>
      <c r="E2" s="80"/>
      <c r="F2" s="80"/>
      <c r="G2" s="80"/>
      <c r="H2" s="82"/>
      <c r="I2" s="80"/>
      <c r="J2" s="80"/>
      <c r="K2" s="80"/>
      <c r="L2" s="80"/>
      <c r="M2" s="80"/>
      <c r="N2" s="80"/>
      <c r="O2" s="80"/>
      <c r="P2" s="80"/>
      <c r="Q2" s="80"/>
      <c r="R2" s="82" t="s">
        <v>570</v>
      </c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</row>
    <row r="3" spans="1:45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</row>
    <row r="4" spans="1:45" ht="24" customHeight="1">
      <c r="A4" s="386" t="s">
        <v>351</v>
      </c>
      <c r="B4" s="376" t="s">
        <v>363</v>
      </c>
      <c r="C4" s="379" t="s">
        <v>584</v>
      </c>
      <c r="D4" s="389"/>
      <c r="E4" s="380"/>
      <c r="F4" s="166" t="s">
        <v>238</v>
      </c>
      <c r="G4" s="166" t="s">
        <v>238</v>
      </c>
      <c r="H4" s="166" t="s">
        <v>238</v>
      </c>
      <c r="I4" s="166" t="s">
        <v>238</v>
      </c>
      <c r="J4" s="166" t="s">
        <v>238</v>
      </c>
      <c r="K4" s="166" t="s">
        <v>240</v>
      </c>
      <c r="L4" s="166" t="s">
        <v>240</v>
      </c>
      <c r="M4" s="166" t="s">
        <v>240</v>
      </c>
      <c r="N4" s="166" t="s">
        <v>240</v>
      </c>
      <c r="O4" s="166" t="s">
        <v>241</v>
      </c>
      <c r="P4" s="166" t="s">
        <v>241</v>
      </c>
      <c r="Q4" s="166" t="s">
        <v>241</v>
      </c>
      <c r="R4" s="166" t="s">
        <v>241</v>
      </c>
      <c r="S4" s="166" t="s">
        <v>241</v>
      </c>
      <c r="T4" s="166" t="s">
        <v>241</v>
      </c>
      <c r="U4" s="166" t="s">
        <v>241</v>
      </c>
      <c r="V4" s="166" t="s">
        <v>243</v>
      </c>
      <c r="W4" s="166" t="s">
        <v>243</v>
      </c>
      <c r="X4" s="166" t="s">
        <v>243</v>
      </c>
      <c r="Y4" s="166" t="s">
        <v>243</v>
      </c>
      <c r="Z4" s="166" t="s">
        <v>243</v>
      </c>
      <c r="AA4" s="166" t="s">
        <v>243</v>
      </c>
      <c r="AB4" s="166" t="s">
        <v>243</v>
      </c>
      <c r="AC4" s="198" t="s">
        <v>243</v>
      </c>
      <c r="AD4" s="22"/>
    </row>
    <row r="5" spans="1:45">
      <c r="A5" s="387"/>
      <c r="B5" s="377"/>
      <c r="C5" s="390" t="s">
        <v>558</v>
      </c>
      <c r="D5" s="391" t="s">
        <v>345</v>
      </c>
      <c r="E5" s="394" t="s">
        <v>583</v>
      </c>
      <c r="F5" s="192" t="s">
        <v>352</v>
      </c>
      <c r="G5" s="192" t="s">
        <v>467</v>
      </c>
      <c r="H5" s="192" t="s">
        <v>353</v>
      </c>
      <c r="I5" s="192" t="s">
        <v>354</v>
      </c>
      <c r="J5" s="192" t="s">
        <v>355</v>
      </c>
      <c r="K5" s="192" t="s">
        <v>352</v>
      </c>
      <c r="L5" s="192" t="s">
        <v>353</v>
      </c>
      <c r="M5" s="192" t="s">
        <v>354</v>
      </c>
      <c r="N5" s="192" t="s">
        <v>355</v>
      </c>
      <c r="O5" s="192" t="s">
        <v>352</v>
      </c>
      <c r="P5" s="192" t="s">
        <v>353</v>
      </c>
      <c r="Q5" s="192" t="s">
        <v>468</v>
      </c>
      <c r="R5" s="192" t="s">
        <v>354</v>
      </c>
      <c r="S5" s="192" t="s">
        <v>355</v>
      </c>
      <c r="T5" s="192" t="s">
        <v>364</v>
      </c>
      <c r="U5" s="192" t="s">
        <v>365</v>
      </c>
      <c r="V5" s="192" t="s">
        <v>352</v>
      </c>
      <c r="W5" s="192" t="s">
        <v>354</v>
      </c>
      <c r="X5" s="192" t="s">
        <v>469</v>
      </c>
      <c r="Y5" s="192" t="s">
        <v>365</v>
      </c>
      <c r="Z5" s="192" t="s">
        <v>366</v>
      </c>
      <c r="AA5" s="192" t="s">
        <v>367</v>
      </c>
      <c r="AB5" s="192" t="s">
        <v>368</v>
      </c>
      <c r="AC5" s="199" t="s">
        <v>369</v>
      </c>
    </row>
    <row r="6" spans="1:45" ht="13.5" customHeight="1">
      <c r="A6" s="387"/>
      <c r="B6" s="377"/>
      <c r="C6" s="381"/>
      <c r="D6" s="392"/>
      <c r="E6" s="394"/>
      <c r="F6" s="396" t="s">
        <v>2</v>
      </c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97"/>
      <c r="AC6" s="398"/>
    </row>
    <row r="7" spans="1:45" ht="21.75" customHeight="1">
      <c r="A7" s="388"/>
      <c r="B7" s="378"/>
      <c r="C7" s="382"/>
      <c r="D7" s="393"/>
      <c r="E7" s="395"/>
      <c r="F7" s="193" t="s">
        <v>5</v>
      </c>
      <c r="G7" s="193" t="s">
        <v>5</v>
      </c>
      <c r="H7" s="57" t="s">
        <v>7</v>
      </c>
      <c r="I7" s="57" t="s">
        <v>9</v>
      </c>
      <c r="J7" s="57" t="s">
        <v>239</v>
      </c>
      <c r="K7" s="57" t="s">
        <v>5</v>
      </c>
      <c r="L7" s="57" t="s">
        <v>7</v>
      </c>
      <c r="M7" s="57" t="s">
        <v>9</v>
      </c>
      <c r="N7" s="57" t="s">
        <v>11</v>
      </c>
      <c r="O7" s="57" t="s">
        <v>5</v>
      </c>
      <c r="P7" s="57" t="s">
        <v>7</v>
      </c>
      <c r="Q7" s="57" t="s">
        <v>7</v>
      </c>
      <c r="R7" s="57" t="s">
        <v>9</v>
      </c>
      <c r="S7" s="57" t="s">
        <v>239</v>
      </c>
      <c r="T7" s="57" t="s">
        <v>18</v>
      </c>
      <c r="U7" s="57" t="s">
        <v>242</v>
      </c>
      <c r="V7" s="57" t="s">
        <v>244</v>
      </c>
      <c r="W7" s="57" t="s">
        <v>7</v>
      </c>
      <c r="X7" s="57" t="s">
        <v>7</v>
      </c>
      <c r="Y7" s="57" t="s">
        <v>11</v>
      </c>
      <c r="Z7" s="57" t="s">
        <v>245</v>
      </c>
      <c r="AA7" s="57" t="s">
        <v>246</v>
      </c>
      <c r="AB7" s="57" t="s">
        <v>247</v>
      </c>
      <c r="AC7" s="200" t="s">
        <v>248</v>
      </c>
    </row>
    <row r="8" spans="1:45">
      <c r="A8" s="201" t="s">
        <v>309</v>
      </c>
      <c r="B8" s="14" t="s">
        <v>344</v>
      </c>
      <c r="C8" s="195">
        <v>75</v>
      </c>
      <c r="D8" s="195">
        <v>750</v>
      </c>
      <c r="E8" s="196">
        <v>20</v>
      </c>
      <c r="F8" s="12" t="s">
        <v>347</v>
      </c>
      <c r="G8" s="197">
        <v>0.04</v>
      </c>
      <c r="H8" s="12" t="s">
        <v>347</v>
      </c>
      <c r="I8" s="12" t="s">
        <v>347</v>
      </c>
      <c r="J8" s="12" t="s">
        <v>347</v>
      </c>
      <c r="K8" s="12" t="s">
        <v>347</v>
      </c>
      <c r="L8" s="12" t="s">
        <v>347</v>
      </c>
      <c r="M8" s="12" t="s">
        <v>347</v>
      </c>
      <c r="N8" s="12" t="s">
        <v>347</v>
      </c>
      <c r="O8" s="12" t="s">
        <v>347</v>
      </c>
      <c r="P8" s="12" t="s">
        <v>347</v>
      </c>
      <c r="Q8" s="197">
        <v>0.12</v>
      </c>
      <c r="R8" s="12" t="s">
        <v>347</v>
      </c>
      <c r="S8" s="12">
        <v>0.12</v>
      </c>
      <c r="T8" s="12">
        <v>0.28000000000000003</v>
      </c>
      <c r="U8" s="12" t="s">
        <v>347</v>
      </c>
      <c r="V8" s="12">
        <v>0.22</v>
      </c>
      <c r="W8" s="12" t="s">
        <v>347</v>
      </c>
      <c r="X8" s="197">
        <v>0.06</v>
      </c>
      <c r="Y8" s="12" t="s">
        <v>347</v>
      </c>
      <c r="Z8" s="12" t="s">
        <v>347</v>
      </c>
      <c r="AA8" s="12" t="s">
        <v>347</v>
      </c>
      <c r="AB8" s="12">
        <v>0.14000000000000001</v>
      </c>
      <c r="AC8" s="202" t="s">
        <v>347</v>
      </c>
    </row>
    <row r="9" spans="1:45">
      <c r="A9" s="162" t="s">
        <v>289</v>
      </c>
      <c r="B9" s="16" t="s">
        <v>106</v>
      </c>
      <c r="C9" s="29">
        <v>8.23</v>
      </c>
      <c r="D9" s="29">
        <v>82.300000000000011</v>
      </c>
      <c r="E9" s="16" t="s">
        <v>433</v>
      </c>
      <c r="F9" s="4">
        <v>6.37</v>
      </c>
      <c r="G9" s="175">
        <v>0.52</v>
      </c>
      <c r="H9" s="4">
        <v>6.35</v>
      </c>
      <c r="I9" s="4">
        <v>6.3</v>
      </c>
      <c r="J9" s="4">
        <v>6.26</v>
      </c>
      <c r="K9" s="4">
        <v>6.31</v>
      </c>
      <c r="L9" s="4">
        <v>6.67</v>
      </c>
      <c r="M9" s="4">
        <v>6.49</v>
      </c>
      <c r="N9" s="4">
        <v>6.39</v>
      </c>
      <c r="O9" s="4">
        <v>6.44</v>
      </c>
      <c r="P9" s="4">
        <v>6.4</v>
      </c>
      <c r="Q9" s="175">
        <v>0.68</v>
      </c>
      <c r="R9" s="4">
        <v>6.77</v>
      </c>
      <c r="S9" s="4">
        <v>7.24</v>
      </c>
      <c r="T9" s="4">
        <v>5.68</v>
      </c>
      <c r="U9" s="4">
        <v>6.25</v>
      </c>
      <c r="V9" s="4">
        <v>7.78</v>
      </c>
      <c r="W9" s="4">
        <v>6.53</v>
      </c>
      <c r="X9" s="175">
        <v>0.64</v>
      </c>
      <c r="Y9" s="4">
        <v>6.26</v>
      </c>
      <c r="Z9" s="4">
        <v>6.53</v>
      </c>
      <c r="AA9" s="4">
        <v>6.32</v>
      </c>
      <c r="AB9" s="4">
        <v>6.49</v>
      </c>
      <c r="AC9" s="42">
        <v>6.26</v>
      </c>
    </row>
    <row r="10" spans="1:45">
      <c r="A10" s="162" t="s">
        <v>310</v>
      </c>
      <c r="B10" s="16" t="s">
        <v>344</v>
      </c>
      <c r="C10" s="29">
        <v>1.8</v>
      </c>
      <c r="D10" s="29">
        <v>18</v>
      </c>
      <c r="E10" s="30">
        <v>20</v>
      </c>
      <c r="F10" s="4">
        <v>6</v>
      </c>
      <c r="G10" s="175">
        <v>5</v>
      </c>
      <c r="H10" s="4">
        <v>7</v>
      </c>
      <c r="I10" s="4">
        <v>7</v>
      </c>
      <c r="J10" s="4">
        <v>8</v>
      </c>
      <c r="K10" s="4">
        <v>11</v>
      </c>
      <c r="L10" s="4">
        <v>16</v>
      </c>
      <c r="M10" s="4">
        <v>6</v>
      </c>
      <c r="N10" s="4">
        <v>11</v>
      </c>
      <c r="O10" s="4">
        <v>8</v>
      </c>
      <c r="P10" s="4">
        <v>7</v>
      </c>
      <c r="Q10" s="175">
        <v>5</v>
      </c>
      <c r="R10" s="4">
        <v>7</v>
      </c>
      <c r="S10" s="4">
        <v>11</v>
      </c>
      <c r="T10" s="31">
        <v>58</v>
      </c>
      <c r="U10" s="4">
        <v>9</v>
      </c>
      <c r="V10" s="31">
        <v>22</v>
      </c>
      <c r="W10" s="4">
        <v>13</v>
      </c>
      <c r="X10" s="175">
        <v>11</v>
      </c>
      <c r="Y10" s="4">
        <v>11</v>
      </c>
      <c r="Z10" s="4">
        <v>12</v>
      </c>
      <c r="AA10" s="31">
        <v>28</v>
      </c>
      <c r="AB10" s="31">
        <v>28</v>
      </c>
      <c r="AC10" s="42">
        <v>10</v>
      </c>
    </row>
    <row r="11" spans="1:45">
      <c r="A11" s="162" t="s">
        <v>291</v>
      </c>
      <c r="B11" s="16" t="s">
        <v>344</v>
      </c>
      <c r="C11" s="29">
        <v>425</v>
      </c>
      <c r="D11" s="29">
        <v>4250</v>
      </c>
      <c r="E11" s="30">
        <v>500</v>
      </c>
      <c r="F11" s="32">
        <v>1160</v>
      </c>
      <c r="G11" s="175">
        <v>98</v>
      </c>
      <c r="H11" s="32">
        <v>1140</v>
      </c>
      <c r="I11" s="32">
        <v>1110</v>
      </c>
      <c r="J11" s="32">
        <v>1100</v>
      </c>
      <c r="K11" s="32">
        <v>1140</v>
      </c>
      <c r="L11" s="32">
        <v>1170</v>
      </c>
      <c r="M11" s="4">
        <v>933</v>
      </c>
      <c r="N11" s="32">
        <v>1100</v>
      </c>
      <c r="O11" s="32">
        <v>1040</v>
      </c>
      <c r="P11" s="32">
        <v>988</v>
      </c>
      <c r="Q11" s="175">
        <v>92</v>
      </c>
      <c r="R11" s="32">
        <v>1050</v>
      </c>
      <c r="S11" s="32">
        <v>814</v>
      </c>
      <c r="T11" s="32">
        <v>816</v>
      </c>
      <c r="U11" s="32">
        <v>1110</v>
      </c>
      <c r="V11" s="32">
        <v>1380</v>
      </c>
      <c r="W11" s="32">
        <v>1050</v>
      </c>
      <c r="X11" s="175">
        <v>99</v>
      </c>
      <c r="Y11" s="32">
        <v>1080</v>
      </c>
      <c r="Z11" s="32">
        <v>1110</v>
      </c>
      <c r="AA11" s="32">
        <v>1070</v>
      </c>
      <c r="AB11" s="32">
        <v>1340</v>
      </c>
      <c r="AC11" s="185">
        <v>1090</v>
      </c>
    </row>
    <row r="12" spans="1:45">
      <c r="A12" s="163" t="s">
        <v>311</v>
      </c>
      <c r="B12" s="16" t="s">
        <v>344</v>
      </c>
      <c r="C12" s="29">
        <v>3</v>
      </c>
      <c r="D12" s="29">
        <v>30</v>
      </c>
      <c r="E12" s="30">
        <v>4</v>
      </c>
      <c r="F12" s="4">
        <v>1.3</v>
      </c>
      <c r="G12" s="175">
        <v>0.2</v>
      </c>
      <c r="H12" s="4">
        <v>1.4</v>
      </c>
      <c r="I12" s="4">
        <v>1.3</v>
      </c>
      <c r="J12" s="4">
        <v>1.3</v>
      </c>
      <c r="K12" s="4">
        <v>1.3</v>
      </c>
      <c r="L12" s="4">
        <v>1.4</v>
      </c>
      <c r="M12" s="4">
        <v>1.4</v>
      </c>
      <c r="N12" s="4">
        <v>1.4</v>
      </c>
      <c r="O12" s="4">
        <v>1.5</v>
      </c>
      <c r="P12" s="4">
        <v>1.4</v>
      </c>
      <c r="Q12" s="175">
        <v>0.2</v>
      </c>
      <c r="R12" s="4">
        <v>1.5</v>
      </c>
      <c r="S12" s="4">
        <v>1.3</v>
      </c>
      <c r="T12" s="4">
        <v>1.4</v>
      </c>
      <c r="U12" s="4">
        <v>1.4</v>
      </c>
      <c r="V12" s="4">
        <v>1.6</v>
      </c>
      <c r="W12" s="4">
        <v>1.4</v>
      </c>
      <c r="X12" s="175">
        <v>0.2</v>
      </c>
      <c r="Y12" s="4">
        <v>1.5</v>
      </c>
      <c r="Z12" s="4">
        <v>1.4</v>
      </c>
      <c r="AA12" s="4">
        <v>1.4</v>
      </c>
      <c r="AB12" s="4">
        <v>1.2</v>
      </c>
      <c r="AC12" s="42">
        <v>1.2</v>
      </c>
    </row>
    <row r="13" spans="1:45">
      <c r="A13" s="162" t="s">
        <v>312</v>
      </c>
      <c r="B13" s="16" t="s">
        <v>344</v>
      </c>
      <c r="C13" s="29">
        <v>8.5000000000000006E-3</v>
      </c>
      <c r="D13" s="29">
        <v>8.5000000000000006E-2</v>
      </c>
      <c r="E13" s="16" t="s">
        <v>433</v>
      </c>
      <c r="F13" s="4">
        <v>0.06</v>
      </c>
      <c r="G13" s="175">
        <v>0.06</v>
      </c>
      <c r="H13" s="4">
        <v>0.08</v>
      </c>
      <c r="I13" s="4">
        <v>7.0000000000000007E-2</v>
      </c>
      <c r="J13" s="4">
        <v>7.0000000000000007E-2</v>
      </c>
      <c r="K13" s="4">
        <v>0.06</v>
      </c>
      <c r="L13" s="4">
        <v>0.08</v>
      </c>
      <c r="M13" s="4">
        <v>7.0000000000000007E-2</v>
      </c>
      <c r="N13" s="4">
        <v>7.0000000000000007E-2</v>
      </c>
      <c r="O13" s="33">
        <v>0.09</v>
      </c>
      <c r="P13" s="33">
        <v>0.13</v>
      </c>
      <c r="Q13" s="177">
        <v>0.14000000000000001</v>
      </c>
      <c r="R13" s="4">
        <v>0.08</v>
      </c>
      <c r="S13" s="4">
        <v>0.1</v>
      </c>
      <c r="T13" s="33">
        <v>0.14000000000000001</v>
      </c>
      <c r="U13" s="4">
        <v>0.11</v>
      </c>
      <c r="V13" s="33">
        <v>4.3099999999999996</v>
      </c>
      <c r="W13" s="4">
        <v>0.08</v>
      </c>
      <c r="X13" s="175">
        <v>0.08</v>
      </c>
      <c r="Y13" s="4">
        <v>7.0000000000000007E-2</v>
      </c>
      <c r="Z13" s="4">
        <v>7.0000000000000007E-2</v>
      </c>
      <c r="AA13" s="4">
        <v>7.0000000000000007E-2</v>
      </c>
      <c r="AB13" s="4">
        <v>7.0000000000000007E-2</v>
      </c>
      <c r="AC13" s="42">
        <v>0.08</v>
      </c>
    </row>
    <row r="14" spans="1:45">
      <c r="A14" s="162" t="s">
        <v>292</v>
      </c>
      <c r="B14" s="16" t="s">
        <v>106</v>
      </c>
      <c r="C14" s="29">
        <v>4.1500000000000004</v>
      </c>
      <c r="D14" s="29">
        <v>41.5</v>
      </c>
      <c r="E14" s="16" t="s">
        <v>433</v>
      </c>
      <c r="F14" s="4">
        <v>1.62</v>
      </c>
      <c r="G14" s="175">
        <v>0.24</v>
      </c>
      <c r="H14" s="4">
        <v>1.66</v>
      </c>
      <c r="I14" s="4">
        <v>1.68</v>
      </c>
      <c r="J14" s="4">
        <v>1.67</v>
      </c>
      <c r="K14" s="4">
        <v>1.58</v>
      </c>
      <c r="L14" s="4">
        <v>1.7</v>
      </c>
      <c r="M14" s="4">
        <v>2.1800000000000002</v>
      </c>
      <c r="N14" s="4">
        <v>1.73</v>
      </c>
      <c r="O14" s="4">
        <v>1.8</v>
      </c>
      <c r="P14" s="4">
        <v>2.16</v>
      </c>
      <c r="Q14" s="175">
        <v>0.53</v>
      </c>
      <c r="R14" s="4">
        <v>1.79</v>
      </c>
      <c r="S14" s="4">
        <v>2.4900000000000002</v>
      </c>
      <c r="T14" s="4">
        <v>1.78</v>
      </c>
      <c r="U14" s="4">
        <v>1.69</v>
      </c>
      <c r="V14" s="4">
        <v>1.9</v>
      </c>
      <c r="W14" s="4">
        <v>1.84</v>
      </c>
      <c r="X14" s="175">
        <v>0.34</v>
      </c>
      <c r="Y14" s="4">
        <v>1.59</v>
      </c>
      <c r="Z14" s="4">
        <v>1.63</v>
      </c>
      <c r="AA14" s="4">
        <v>1.74</v>
      </c>
      <c r="AB14" s="4">
        <v>1.78</v>
      </c>
      <c r="AC14" s="42">
        <v>1.66</v>
      </c>
    </row>
    <row r="15" spans="1:45">
      <c r="A15" s="162" t="s">
        <v>313</v>
      </c>
      <c r="B15" s="16" t="s">
        <v>344</v>
      </c>
      <c r="C15" s="29">
        <v>0.15</v>
      </c>
      <c r="D15" s="29">
        <v>1.5</v>
      </c>
      <c r="E15" s="30">
        <v>2</v>
      </c>
      <c r="F15" s="4">
        <v>0.1</v>
      </c>
      <c r="G15" s="175">
        <v>0.09</v>
      </c>
      <c r="H15" s="4">
        <v>0.11</v>
      </c>
      <c r="I15" s="4">
        <v>0.14000000000000001</v>
      </c>
      <c r="J15" s="4">
        <v>0.11</v>
      </c>
      <c r="K15" s="4">
        <v>0.13</v>
      </c>
      <c r="L15" s="4">
        <v>0.21</v>
      </c>
      <c r="M15" s="4">
        <v>0.11</v>
      </c>
      <c r="N15" s="4">
        <v>0.14000000000000001</v>
      </c>
      <c r="O15" s="4">
        <v>0.13</v>
      </c>
      <c r="P15" s="4">
        <v>0.12</v>
      </c>
      <c r="Q15" s="175">
        <v>0.09</v>
      </c>
      <c r="R15" s="4">
        <v>0.1</v>
      </c>
      <c r="S15" s="4">
        <v>0.23</v>
      </c>
      <c r="T15" s="4">
        <v>0.35</v>
      </c>
      <c r="U15" s="4">
        <v>0.11</v>
      </c>
      <c r="V15" s="4">
        <v>1.34</v>
      </c>
      <c r="W15" s="4">
        <v>0.14000000000000001</v>
      </c>
      <c r="X15" s="175">
        <v>0.12</v>
      </c>
      <c r="Y15" s="4">
        <v>0.11</v>
      </c>
      <c r="Z15" s="4">
        <v>0.28999999999999998</v>
      </c>
      <c r="AA15" s="4">
        <v>0.15</v>
      </c>
      <c r="AB15" s="4">
        <v>0.17</v>
      </c>
      <c r="AC15" s="42">
        <v>0.12</v>
      </c>
    </row>
    <row r="16" spans="1:45">
      <c r="A16" s="163" t="s">
        <v>314</v>
      </c>
      <c r="B16" s="16" t="s">
        <v>344</v>
      </c>
      <c r="C16" s="29">
        <v>66.5</v>
      </c>
      <c r="D16" s="29">
        <v>665</v>
      </c>
      <c r="E16" s="16" t="s">
        <v>433</v>
      </c>
      <c r="F16" s="4">
        <v>31.5</v>
      </c>
      <c r="G16" s="175">
        <v>18.3</v>
      </c>
      <c r="H16" s="4">
        <v>30.2</v>
      </c>
      <c r="I16" s="4">
        <v>32.200000000000003</v>
      </c>
      <c r="J16" s="4">
        <v>26.8</v>
      </c>
      <c r="K16" s="4">
        <v>29.1</v>
      </c>
      <c r="L16" s="4">
        <v>35</v>
      </c>
      <c r="M16" s="4">
        <v>42.1</v>
      </c>
      <c r="N16" s="4">
        <v>38</v>
      </c>
      <c r="O16" s="4">
        <v>36</v>
      </c>
      <c r="P16" s="4">
        <v>36</v>
      </c>
      <c r="Q16" s="175">
        <v>19</v>
      </c>
      <c r="R16" s="4">
        <v>30.9</v>
      </c>
      <c r="S16" s="4">
        <v>32.5</v>
      </c>
      <c r="T16" s="4">
        <v>38</v>
      </c>
      <c r="U16" s="4">
        <v>28.4</v>
      </c>
      <c r="V16" s="4">
        <v>41.8</v>
      </c>
      <c r="W16" s="4">
        <v>34.6</v>
      </c>
      <c r="X16" s="175">
        <v>19.600000000000001</v>
      </c>
      <c r="Y16" s="4">
        <v>32.200000000000003</v>
      </c>
      <c r="Z16" s="4">
        <v>27.6</v>
      </c>
      <c r="AA16" s="4">
        <v>30.7</v>
      </c>
      <c r="AB16" s="4">
        <v>29.1</v>
      </c>
      <c r="AC16" s="42">
        <v>35.5</v>
      </c>
    </row>
    <row r="17" spans="1:29">
      <c r="A17" s="162" t="s">
        <v>315</v>
      </c>
      <c r="B17" s="16" t="s">
        <v>344</v>
      </c>
      <c r="C17" s="29">
        <v>25</v>
      </c>
      <c r="D17" s="29">
        <v>250</v>
      </c>
      <c r="E17" s="30">
        <v>50</v>
      </c>
      <c r="F17" s="4">
        <v>4.5999999999999996</v>
      </c>
      <c r="G17" s="175">
        <v>3</v>
      </c>
      <c r="H17" s="4">
        <v>4.5</v>
      </c>
      <c r="I17" s="4">
        <v>4.8</v>
      </c>
      <c r="J17" s="4">
        <v>4.7</v>
      </c>
      <c r="K17" s="4">
        <v>4.5</v>
      </c>
      <c r="L17" s="4">
        <v>6.4</v>
      </c>
      <c r="M17" s="4">
        <v>7.7</v>
      </c>
      <c r="N17" s="4">
        <v>5.2</v>
      </c>
      <c r="O17" s="4">
        <v>6.1</v>
      </c>
      <c r="P17" s="4">
        <v>6.1</v>
      </c>
      <c r="Q17" s="175">
        <v>3.8</v>
      </c>
      <c r="R17" s="4">
        <v>5.7</v>
      </c>
      <c r="S17" s="4">
        <v>15.5</v>
      </c>
      <c r="T17" s="4">
        <v>38.5</v>
      </c>
      <c r="U17" s="4">
        <v>4.3</v>
      </c>
      <c r="V17" s="4">
        <v>13.9</v>
      </c>
      <c r="W17" s="4">
        <v>5.4</v>
      </c>
      <c r="X17" s="175">
        <v>3.7</v>
      </c>
      <c r="Y17" s="4">
        <v>4.7</v>
      </c>
      <c r="Z17" s="4">
        <v>4.7</v>
      </c>
      <c r="AA17" s="4">
        <v>5</v>
      </c>
      <c r="AB17" s="4">
        <v>5.3</v>
      </c>
      <c r="AC17" s="42">
        <v>5.4</v>
      </c>
    </row>
    <row r="18" spans="1:29">
      <c r="A18" s="162" t="s">
        <v>293</v>
      </c>
      <c r="B18" s="16" t="s">
        <v>344</v>
      </c>
      <c r="C18" s="29">
        <v>102</v>
      </c>
      <c r="D18" s="29">
        <v>1020</v>
      </c>
      <c r="E18" s="16" t="s">
        <v>433</v>
      </c>
      <c r="F18" s="4">
        <v>120</v>
      </c>
      <c r="G18" s="175">
        <v>135</v>
      </c>
      <c r="H18" s="4">
        <v>103</v>
      </c>
      <c r="I18" s="4">
        <v>80</v>
      </c>
      <c r="J18" s="4">
        <v>90</v>
      </c>
      <c r="K18" s="4">
        <v>119</v>
      </c>
      <c r="L18" s="4">
        <v>92</v>
      </c>
      <c r="M18" s="4">
        <v>112</v>
      </c>
      <c r="N18" s="4">
        <v>75</v>
      </c>
      <c r="O18" s="4">
        <v>120</v>
      </c>
      <c r="P18" s="4">
        <v>88</v>
      </c>
      <c r="Q18" s="175">
        <v>92</v>
      </c>
      <c r="R18" s="4">
        <v>112</v>
      </c>
      <c r="S18" s="4">
        <v>90</v>
      </c>
      <c r="T18" s="4">
        <v>97</v>
      </c>
      <c r="U18" s="4">
        <v>83</v>
      </c>
      <c r="V18" s="4">
        <v>118</v>
      </c>
      <c r="W18" s="4">
        <v>85</v>
      </c>
      <c r="X18" s="175">
        <v>90</v>
      </c>
      <c r="Y18" s="4">
        <v>124</v>
      </c>
      <c r="Z18" s="4">
        <v>73</v>
      </c>
      <c r="AA18" s="4">
        <v>79</v>
      </c>
      <c r="AB18" s="4">
        <v>127</v>
      </c>
      <c r="AC18" s="42">
        <v>139</v>
      </c>
    </row>
    <row r="19" spans="1:29">
      <c r="A19" s="163" t="s">
        <v>316</v>
      </c>
      <c r="B19" s="16" t="s">
        <v>344</v>
      </c>
      <c r="C19" s="29" t="s">
        <v>435</v>
      </c>
      <c r="D19" s="29" t="s">
        <v>435</v>
      </c>
      <c r="E19" s="16" t="s">
        <v>433</v>
      </c>
      <c r="F19" s="4">
        <v>1</v>
      </c>
      <c r="G19" s="175">
        <v>0.47</v>
      </c>
      <c r="H19" s="4">
        <v>1</v>
      </c>
      <c r="I19" s="4">
        <v>1</v>
      </c>
      <c r="J19" s="4">
        <v>1</v>
      </c>
      <c r="K19" s="4">
        <v>1</v>
      </c>
      <c r="L19" s="4">
        <v>2</v>
      </c>
      <c r="M19" s="4">
        <v>1</v>
      </c>
      <c r="N19" s="4">
        <v>1</v>
      </c>
      <c r="O19" s="4">
        <v>1</v>
      </c>
      <c r="P19" s="4">
        <v>1</v>
      </c>
      <c r="Q19" s="175">
        <v>0.55000000000000004</v>
      </c>
      <c r="R19" s="4">
        <v>1</v>
      </c>
      <c r="S19" s="4">
        <v>2</v>
      </c>
      <c r="T19" s="4">
        <v>3</v>
      </c>
      <c r="U19" s="4">
        <v>1</v>
      </c>
      <c r="V19" s="4">
        <v>8</v>
      </c>
      <c r="W19" s="4">
        <v>1</v>
      </c>
      <c r="X19" s="175">
        <v>0.63</v>
      </c>
      <c r="Y19" s="4">
        <v>1</v>
      </c>
      <c r="Z19" s="4">
        <v>1</v>
      </c>
      <c r="AA19" s="4">
        <v>1</v>
      </c>
      <c r="AB19" s="4">
        <v>2</v>
      </c>
      <c r="AC19" s="42">
        <v>1</v>
      </c>
    </row>
    <row r="20" spans="1:29">
      <c r="A20" s="162" t="s">
        <v>294</v>
      </c>
      <c r="B20" s="16" t="s">
        <v>344</v>
      </c>
      <c r="C20" s="29">
        <v>60</v>
      </c>
      <c r="D20" s="29">
        <v>600</v>
      </c>
      <c r="E20" s="30">
        <v>150</v>
      </c>
      <c r="F20" s="4">
        <v>5.0999999999999996</v>
      </c>
      <c r="G20" s="175">
        <v>5.4</v>
      </c>
      <c r="H20" s="4">
        <v>11.2</v>
      </c>
      <c r="I20" s="4">
        <v>5.7</v>
      </c>
      <c r="J20" s="4">
        <v>5.5</v>
      </c>
      <c r="K20" s="4">
        <v>6.6</v>
      </c>
      <c r="L20" s="4">
        <v>7.5</v>
      </c>
      <c r="M20" s="4">
        <v>6.7</v>
      </c>
      <c r="N20" s="4">
        <v>7.5</v>
      </c>
      <c r="O20" s="4">
        <v>7</v>
      </c>
      <c r="P20" s="4">
        <v>11.2</v>
      </c>
      <c r="Q20" s="175">
        <v>11.2</v>
      </c>
      <c r="R20" s="4">
        <v>9.1</v>
      </c>
      <c r="S20" s="4">
        <v>137</v>
      </c>
      <c r="T20" s="4">
        <v>55.3</v>
      </c>
      <c r="U20" s="4">
        <v>5.8</v>
      </c>
      <c r="V20" s="4">
        <v>31.2</v>
      </c>
      <c r="W20" s="4">
        <v>7.2</v>
      </c>
      <c r="X20" s="175">
        <v>7.6</v>
      </c>
      <c r="Y20" s="4">
        <v>7</v>
      </c>
      <c r="Z20" s="4">
        <v>5.9</v>
      </c>
      <c r="AA20" s="4">
        <v>8.9</v>
      </c>
      <c r="AB20" s="4">
        <v>13.9</v>
      </c>
      <c r="AC20" s="42">
        <v>16</v>
      </c>
    </row>
    <row r="21" spans="1:29">
      <c r="A21" s="162" t="s">
        <v>295</v>
      </c>
      <c r="B21" s="16" t="s">
        <v>106</v>
      </c>
      <c r="C21" s="29">
        <v>5.63</v>
      </c>
      <c r="D21" s="29">
        <v>56.3</v>
      </c>
      <c r="E21" s="16" t="s">
        <v>433</v>
      </c>
      <c r="F21" s="4">
        <v>1.42</v>
      </c>
      <c r="G21" s="175">
        <v>1.1100000000000001</v>
      </c>
      <c r="H21" s="4">
        <v>1.35</v>
      </c>
      <c r="I21" s="4">
        <v>1.36</v>
      </c>
      <c r="J21" s="4">
        <v>1.26</v>
      </c>
      <c r="K21" s="4">
        <v>1.28</v>
      </c>
      <c r="L21" s="4">
        <v>1.68</v>
      </c>
      <c r="M21" s="4">
        <v>2.08</v>
      </c>
      <c r="N21" s="4">
        <v>1.52</v>
      </c>
      <c r="O21" s="4">
        <v>1.59</v>
      </c>
      <c r="P21" s="4">
        <v>1.76</v>
      </c>
      <c r="Q21" s="175">
        <v>1.3</v>
      </c>
      <c r="R21" s="4">
        <v>1.61</v>
      </c>
      <c r="S21" s="4">
        <v>2.17</v>
      </c>
      <c r="T21" s="4">
        <v>3.62</v>
      </c>
      <c r="U21" s="4">
        <v>1.28</v>
      </c>
      <c r="V21" s="4">
        <v>3.71</v>
      </c>
      <c r="W21" s="4">
        <v>1.65</v>
      </c>
      <c r="X21" s="175">
        <v>1.25</v>
      </c>
      <c r="Y21" s="4">
        <v>1.46</v>
      </c>
      <c r="Z21" s="4">
        <v>1.41</v>
      </c>
      <c r="AA21" s="4">
        <v>1.53</v>
      </c>
      <c r="AB21" s="4">
        <v>1.65</v>
      </c>
      <c r="AC21" s="42">
        <v>1.45</v>
      </c>
    </row>
    <row r="22" spans="1:29">
      <c r="A22" s="163" t="s">
        <v>317</v>
      </c>
      <c r="B22" s="16" t="s">
        <v>344</v>
      </c>
      <c r="C22" s="29">
        <v>19</v>
      </c>
      <c r="D22" s="29">
        <v>190</v>
      </c>
      <c r="E22" s="16" t="s">
        <v>433</v>
      </c>
      <c r="F22" s="4">
        <v>13.5</v>
      </c>
      <c r="G22" s="175">
        <v>1.8</v>
      </c>
      <c r="H22" s="4">
        <v>13.6</v>
      </c>
      <c r="I22" s="4">
        <v>13.9</v>
      </c>
      <c r="J22" s="4">
        <v>13.4</v>
      </c>
      <c r="K22" s="4">
        <v>13.2</v>
      </c>
      <c r="L22" s="4">
        <v>15.2</v>
      </c>
      <c r="M22" s="4">
        <v>14.5</v>
      </c>
      <c r="N22" s="4">
        <v>13.8</v>
      </c>
      <c r="O22" s="4">
        <v>14</v>
      </c>
      <c r="P22" s="4">
        <v>13.7</v>
      </c>
      <c r="Q22" s="175">
        <v>2.5</v>
      </c>
      <c r="R22" s="4">
        <v>14</v>
      </c>
      <c r="S22" s="4">
        <v>17.899999999999999</v>
      </c>
      <c r="T22" s="4">
        <v>13</v>
      </c>
      <c r="U22" s="4">
        <v>13</v>
      </c>
      <c r="V22" s="4">
        <v>18.600000000000001</v>
      </c>
      <c r="W22" s="4">
        <v>13.5</v>
      </c>
      <c r="X22" s="175">
        <v>2.2000000000000002</v>
      </c>
      <c r="Y22" s="4">
        <v>13.2</v>
      </c>
      <c r="Z22" s="4">
        <v>13.1</v>
      </c>
      <c r="AA22" s="4">
        <v>13</v>
      </c>
      <c r="AB22" s="4">
        <v>13.9</v>
      </c>
      <c r="AC22" s="42">
        <v>13.4</v>
      </c>
    </row>
    <row r="23" spans="1:29">
      <c r="A23" s="163" t="s">
        <v>319</v>
      </c>
      <c r="B23" s="16" t="s">
        <v>344</v>
      </c>
      <c r="C23" s="29">
        <v>3</v>
      </c>
      <c r="D23" s="29">
        <v>30</v>
      </c>
      <c r="E23" s="16" t="s">
        <v>433</v>
      </c>
      <c r="F23" s="4">
        <v>0.64</v>
      </c>
      <c r="G23" s="175">
        <v>0.05</v>
      </c>
      <c r="H23" s="4">
        <v>0.56000000000000005</v>
      </c>
      <c r="I23" s="4">
        <v>0.6</v>
      </c>
      <c r="J23" s="4">
        <v>0.6</v>
      </c>
      <c r="K23" s="4">
        <v>0.62</v>
      </c>
      <c r="L23" s="4">
        <v>0.67</v>
      </c>
      <c r="M23" s="4">
        <v>0.85</v>
      </c>
      <c r="N23" s="4">
        <v>0.75</v>
      </c>
      <c r="O23" s="4">
        <v>0.72</v>
      </c>
      <c r="P23" s="4">
        <v>0.7</v>
      </c>
      <c r="Q23" s="175" t="s">
        <v>348</v>
      </c>
      <c r="R23" s="4">
        <v>0.7</v>
      </c>
      <c r="S23" s="4">
        <v>2.14</v>
      </c>
      <c r="T23" s="4">
        <v>1.57</v>
      </c>
      <c r="U23" s="4">
        <v>0.55000000000000004</v>
      </c>
      <c r="V23" s="4">
        <v>0.48</v>
      </c>
      <c r="W23" s="4">
        <v>0.62</v>
      </c>
      <c r="X23" s="175">
        <v>0.11</v>
      </c>
      <c r="Y23" s="4">
        <v>0.56999999999999995</v>
      </c>
      <c r="Z23" s="4">
        <v>0.6</v>
      </c>
      <c r="AA23" s="4">
        <v>0.62</v>
      </c>
      <c r="AB23" s="4">
        <v>0.9</v>
      </c>
      <c r="AC23" s="42">
        <v>0.69</v>
      </c>
    </row>
    <row r="24" spans="1:29">
      <c r="A24" s="162" t="s">
        <v>320</v>
      </c>
      <c r="B24" s="16" t="s">
        <v>344</v>
      </c>
      <c r="C24" s="29">
        <v>85</v>
      </c>
      <c r="D24" s="29">
        <v>850</v>
      </c>
      <c r="E24" s="30">
        <v>15</v>
      </c>
      <c r="F24" s="4" t="s">
        <v>435</v>
      </c>
      <c r="G24" s="175" t="s">
        <v>111</v>
      </c>
      <c r="H24" s="4" t="s">
        <v>435</v>
      </c>
      <c r="I24" s="4" t="s">
        <v>435</v>
      </c>
      <c r="J24" s="4" t="s">
        <v>435</v>
      </c>
      <c r="K24" s="4" t="s">
        <v>435</v>
      </c>
      <c r="L24" s="4" t="s">
        <v>435</v>
      </c>
      <c r="M24" s="4" t="s">
        <v>435</v>
      </c>
      <c r="N24" s="4" t="s">
        <v>435</v>
      </c>
      <c r="O24" s="4" t="s">
        <v>435</v>
      </c>
      <c r="P24" s="4" t="s">
        <v>435</v>
      </c>
      <c r="Q24" s="175" t="s">
        <v>111</v>
      </c>
      <c r="R24" s="4" t="s">
        <v>435</v>
      </c>
      <c r="S24" s="4" t="s">
        <v>435</v>
      </c>
      <c r="T24" s="4" t="s">
        <v>435</v>
      </c>
      <c r="U24" s="4" t="s">
        <v>435</v>
      </c>
      <c r="V24" s="4" t="s">
        <v>435</v>
      </c>
      <c r="W24" s="4" t="s">
        <v>435</v>
      </c>
      <c r="X24" s="175" t="s">
        <v>111</v>
      </c>
      <c r="Y24" s="4" t="s">
        <v>435</v>
      </c>
      <c r="Z24" s="4" t="s">
        <v>435</v>
      </c>
      <c r="AA24" s="4" t="s">
        <v>435</v>
      </c>
      <c r="AB24" s="4" t="s">
        <v>435</v>
      </c>
      <c r="AC24" s="42" t="s">
        <v>435</v>
      </c>
    </row>
    <row r="25" spans="1:29">
      <c r="A25" s="163" t="s">
        <v>321</v>
      </c>
      <c r="B25" s="16" t="s">
        <v>344</v>
      </c>
      <c r="C25" s="29">
        <v>0.25</v>
      </c>
      <c r="D25" s="29">
        <v>2.5</v>
      </c>
      <c r="E25" s="16" t="s">
        <v>433</v>
      </c>
      <c r="F25" s="4">
        <v>0.02</v>
      </c>
      <c r="G25" s="175" t="s">
        <v>347</v>
      </c>
      <c r="H25" s="4">
        <v>0.02</v>
      </c>
      <c r="I25" s="4">
        <v>0.02</v>
      </c>
      <c r="J25" s="4">
        <v>0.02</v>
      </c>
      <c r="K25" s="4">
        <v>0.02</v>
      </c>
      <c r="L25" s="4">
        <v>0.03</v>
      </c>
      <c r="M25" s="4">
        <v>0.04</v>
      </c>
      <c r="N25" s="4">
        <v>0.02</v>
      </c>
      <c r="O25" s="4">
        <v>0.03</v>
      </c>
      <c r="P25" s="4">
        <v>0.03</v>
      </c>
      <c r="Q25" s="175" t="s">
        <v>347</v>
      </c>
      <c r="R25" s="4">
        <v>0.02</v>
      </c>
      <c r="S25" s="4">
        <v>0.03</v>
      </c>
      <c r="T25" s="4">
        <v>0.03</v>
      </c>
      <c r="U25" s="4">
        <v>0.02</v>
      </c>
      <c r="V25" s="4">
        <v>0.09</v>
      </c>
      <c r="W25" s="4">
        <v>0.03</v>
      </c>
      <c r="X25" s="175" t="s">
        <v>347</v>
      </c>
      <c r="Y25" s="4">
        <v>0.02</v>
      </c>
      <c r="Z25" s="4">
        <v>0.02</v>
      </c>
      <c r="AA25" s="4">
        <v>0.03</v>
      </c>
      <c r="AB25" s="4">
        <v>0.03</v>
      </c>
      <c r="AC25" s="42">
        <v>0.02</v>
      </c>
    </row>
    <row r="26" spans="1:29">
      <c r="A26" s="162" t="s">
        <v>296</v>
      </c>
      <c r="B26" s="16" t="s">
        <v>106</v>
      </c>
      <c r="C26" s="29">
        <v>2.085</v>
      </c>
      <c r="D26" s="29">
        <v>20.85</v>
      </c>
      <c r="E26" s="16" t="s">
        <v>433</v>
      </c>
      <c r="F26" s="4">
        <v>1.7</v>
      </c>
      <c r="G26" s="175">
        <v>0.08</v>
      </c>
      <c r="H26" s="4">
        <v>1.72</v>
      </c>
      <c r="I26" s="4">
        <v>1.64</v>
      </c>
      <c r="J26" s="4">
        <v>1.64</v>
      </c>
      <c r="K26" s="4">
        <v>1.73</v>
      </c>
      <c r="L26" s="4">
        <v>1.72</v>
      </c>
      <c r="M26" s="4">
        <v>1.49</v>
      </c>
      <c r="N26" s="4">
        <v>1.67</v>
      </c>
      <c r="O26" s="4">
        <v>1.69</v>
      </c>
      <c r="P26" s="4">
        <v>1.57</v>
      </c>
      <c r="Q26" s="175">
        <v>0.09</v>
      </c>
      <c r="R26" s="4">
        <v>1.69</v>
      </c>
      <c r="S26" s="4">
        <v>1.63</v>
      </c>
      <c r="T26" s="4">
        <v>1.18</v>
      </c>
      <c r="U26" s="4">
        <v>1.78</v>
      </c>
      <c r="V26" s="4">
        <v>2.34</v>
      </c>
      <c r="W26" s="4">
        <v>1.66</v>
      </c>
      <c r="X26" s="175">
        <v>0.1</v>
      </c>
      <c r="Y26" s="4">
        <v>1.71</v>
      </c>
      <c r="Z26" s="4">
        <v>1.67</v>
      </c>
      <c r="AA26" s="4">
        <v>1.75</v>
      </c>
      <c r="AB26" s="4">
        <v>1.81</v>
      </c>
      <c r="AC26" s="42">
        <v>1.69</v>
      </c>
    </row>
    <row r="27" spans="1:29">
      <c r="A27" s="163" t="s">
        <v>322</v>
      </c>
      <c r="B27" s="16" t="s">
        <v>344</v>
      </c>
      <c r="C27" s="16">
        <v>39</v>
      </c>
      <c r="D27" s="29">
        <v>390</v>
      </c>
      <c r="E27" s="16" t="s">
        <v>433</v>
      </c>
      <c r="F27" s="4">
        <v>16.3</v>
      </c>
      <c r="G27" s="175">
        <v>8.6999999999999993</v>
      </c>
      <c r="H27" s="4">
        <v>16.399999999999999</v>
      </c>
      <c r="I27" s="4">
        <v>17.100000000000001</v>
      </c>
      <c r="J27" s="4">
        <v>14</v>
      </c>
      <c r="K27" s="4">
        <v>16.3</v>
      </c>
      <c r="L27" s="4">
        <v>18.8</v>
      </c>
      <c r="M27" s="4">
        <v>22.5</v>
      </c>
      <c r="N27" s="4">
        <v>20.6</v>
      </c>
      <c r="O27" s="4">
        <v>19.399999999999999</v>
      </c>
      <c r="P27" s="4">
        <v>19.7</v>
      </c>
      <c r="Q27" s="175">
        <v>9.5</v>
      </c>
      <c r="R27" s="4">
        <v>16.2</v>
      </c>
      <c r="S27" s="4">
        <v>16.7</v>
      </c>
      <c r="T27" s="4">
        <v>18.399999999999999</v>
      </c>
      <c r="U27" s="4">
        <v>15.7</v>
      </c>
      <c r="V27" s="4">
        <v>22.4</v>
      </c>
      <c r="W27" s="4">
        <v>18.8</v>
      </c>
      <c r="X27" s="175">
        <v>10</v>
      </c>
      <c r="Y27" s="4">
        <v>17.399999999999999</v>
      </c>
      <c r="Z27" s="4">
        <v>14.1</v>
      </c>
      <c r="AA27" s="4">
        <v>16.5</v>
      </c>
      <c r="AB27" s="4">
        <v>15.3</v>
      </c>
      <c r="AC27" s="42">
        <v>19.100000000000001</v>
      </c>
    </row>
    <row r="28" spans="1:29">
      <c r="A28" s="163" t="s">
        <v>323</v>
      </c>
      <c r="B28" s="16" t="s">
        <v>344</v>
      </c>
      <c r="C28" s="29" t="s">
        <v>435</v>
      </c>
      <c r="D28" s="29" t="s">
        <v>435</v>
      </c>
      <c r="E28" s="16" t="s">
        <v>433</v>
      </c>
      <c r="F28" s="4">
        <v>0.15</v>
      </c>
      <c r="G28" s="175">
        <v>0.06</v>
      </c>
      <c r="H28" s="4">
        <v>0.14000000000000001</v>
      </c>
      <c r="I28" s="4">
        <v>0.15</v>
      </c>
      <c r="J28" s="4">
        <v>0.14000000000000001</v>
      </c>
      <c r="K28" s="4">
        <v>0.14000000000000001</v>
      </c>
      <c r="L28" s="4">
        <v>0.16</v>
      </c>
      <c r="M28" s="4">
        <v>0.21</v>
      </c>
      <c r="N28" s="4">
        <v>0.18</v>
      </c>
      <c r="O28" s="4">
        <v>0.17</v>
      </c>
      <c r="P28" s="4">
        <v>0.18</v>
      </c>
      <c r="Q28" s="175">
        <v>7.0000000000000007E-2</v>
      </c>
      <c r="R28" s="4">
        <v>0.17</v>
      </c>
      <c r="S28" s="4">
        <v>0.15</v>
      </c>
      <c r="T28" s="4">
        <v>0.18</v>
      </c>
      <c r="U28" s="4">
        <v>0.13</v>
      </c>
      <c r="V28" s="4">
        <v>0.23</v>
      </c>
      <c r="W28" s="4">
        <v>0.17</v>
      </c>
      <c r="X28" s="175">
        <v>0.08</v>
      </c>
      <c r="Y28" s="4">
        <v>0.15</v>
      </c>
      <c r="Z28" s="4">
        <v>0.15</v>
      </c>
      <c r="AA28" s="4">
        <v>0.16</v>
      </c>
      <c r="AB28" s="4">
        <v>0.19</v>
      </c>
      <c r="AC28" s="42">
        <v>0.16</v>
      </c>
    </row>
    <row r="29" spans="1:29">
      <c r="A29" s="163" t="s">
        <v>297</v>
      </c>
      <c r="B29" s="16" t="s">
        <v>344</v>
      </c>
      <c r="C29" s="29" t="s">
        <v>435</v>
      </c>
      <c r="D29" s="29" t="s">
        <v>435</v>
      </c>
      <c r="E29" s="16" t="s">
        <v>433</v>
      </c>
      <c r="F29" s="4">
        <v>9</v>
      </c>
      <c r="G29" s="175">
        <v>3</v>
      </c>
      <c r="H29" s="4">
        <v>9</v>
      </c>
      <c r="I29" s="4">
        <v>9</v>
      </c>
      <c r="J29" s="4">
        <v>9</v>
      </c>
      <c r="K29" s="4">
        <v>9</v>
      </c>
      <c r="L29" s="4">
        <v>10</v>
      </c>
      <c r="M29" s="4">
        <v>11</v>
      </c>
      <c r="N29" s="4">
        <v>10</v>
      </c>
      <c r="O29" s="4">
        <v>11</v>
      </c>
      <c r="P29" s="4">
        <v>10</v>
      </c>
      <c r="Q29" s="175">
        <v>5</v>
      </c>
      <c r="R29" s="4">
        <v>11</v>
      </c>
      <c r="S29" s="4">
        <v>16</v>
      </c>
      <c r="T29" s="4">
        <v>13</v>
      </c>
      <c r="U29" s="4">
        <v>11</v>
      </c>
      <c r="V29" s="4">
        <v>16</v>
      </c>
      <c r="W29" s="4">
        <v>10</v>
      </c>
      <c r="X29" s="175">
        <v>4</v>
      </c>
      <c r="Y29" s="4">
        <v>10</v>
      </c>
      <c r="Z29" s="4">
        <v>9</v>
      </c>
      <c r="AA29" s="4">
        <v>10</v>
      </c>
      <c r="AB29" s="4">
        <v>10</v>
      </c>
      <c r="AC29" s="42">
        <v>10</v>
      </c>
    </row>
    <row r="30" spans="1:29">
      <c r="A30" s="162" t="s">
        <v>298</v>
      </c>
      <c r="B30" s="16" t="s">
        <v>106</v>
      </c>
      <c r="C30" s="29">
        <v>2.33</v>
      </c>
      <c r="D30" s="29">
        <v>23.3</v>
      </c>
      <c r="E30" s="16" t="s">
        <v>433</v>
      </c>
      <c r="F30" s="4">
        <v>0.37</v>
      </c>
      <c r="G30" s="175">
        <v>0.18</v>
      </c>
      <c r="H30" s="4">
        <v>0.37</v>
      </c>
      <c r="I30" s="4">
        <v>0.41</v>
      </c>
      <c r="J30" s="4">
        <v>0.42</v>
      </c>
      <c r="K30" s="4">
        <v>0.37</v>
      </c>
      <c r="L30" s="4">
        <v>0.54</v>
      </c>
      <c r="M30" s="4">
        <v>0.7</v>
      </c>
      <c r="N30" s="4">
        <v>0.44</v>
      </c>
      <c r="O30" s="4">
        <v>0.52</v>
      </c>
      <c r="P30" s="4">
        <v>0.59</v>
      </c>
      <c r="Q30" s="175">
        <v>0.28000000000000003</v>
      </c>
      <c r="R30" s="4">
        <v>0.52</v>
      </c>
      <c r="S30" s="4">
        <v>0.79</v>
      </c>
      <c r="T30" s="4">
        <v>0.5</v>
      </c>
      <c r="U30" s="4">
        <v>0.4</v>
      </c>
      <c r="V30" s="4">
        <v>1.05</v>
      </c>
      <c r="W30" s="4">
        <v>0.49</v>
      </c>
      <c r="X30" s="175">
        <v>0.25</v>
      </c>
      <c r="Y30" s="4">
        <v>0.43</v>
      </c>
      <c r="Z30" s="4">
        <v>0.4</v>
      </c>
      <c r="AA30" s="4">
        <v>0.45</v>
      </c>
      <c r="AB30" s="4">
        <v>0.46</v>
      </c>
      <c r="AC30" s="42">
        <v>0.45</v>
      </c>
    </row>
    <row r="31" spans="1:29">
      <c r="A31" s="162" t="s">
        <v>299</v>
      </c>
      <c r="B31" s="16" t="s">
        <v>344</v>
      </c>
      <c r="C31" s="29">
        <v>950</v>
      </c>
      <c r="D31" s="29">
        <v>9500</v>
      </c>
      <c r="E31" s="16" t="s">
        <v>433</v>
      </c>
      <c r="F31" s="4">
        <v>292</v>
      </c>
      <c r="G31" s="175">
        <v>143</v>
      </c>
      <c r="H31" s="4">
        <v>289</v>
      </c>
      <c r="I31" s="4">
        <v>293</v>
      </c>
      <c r="J31" s="4">
        <v>269</v>
      </c>
      <c r="K31" s="4">
        <v>282</v>
      </c>
      <c r="L31" s="4">
        <v>370</v>
      </c>
      <c r="M31" s="4">
        <v>433</v>
      </c>
      <c r="N31" s="4">
        <v>326</v>
      </c>
      <c r="O31" s="4">
        <v>361</v>
      </c>
      <c r="P31" s="4">
        <v>385</v>
      </c>
      <c r="Q31" s="175">
        <v>181</v>
      </c>
      <c r="R31" s="4">
        <v>335</v>
      </c>
      <c r="S31" s="4">
        <v>498</v>
      </c>
      <c r="T31" s="4">
        <v>1450</v>
      </c>
      <c r="U31" s="4">
        <v>261</v>
      </c>
      <c r="V31" s="4">
        <v>1080</v>
      </c>
      <c r="W31" s="4">
        <v>367</v>
      </c>
      <c r="X31" s="175">
        <v>180</v>
      </c>
      <c r="Y31" s="4">
        <v>315</v>
      </c>
      <c r="Z31" s="4">
        <v>309</v>
      </c>
      <c r="AA31" s="4">
        <v>333</v>
      </c>
      <c r="AB31" s="4">
        <v>368</v>
      </c>
      <c r="AC31" s="42">
        <v>287</v>
      </c>
    </row>
    <row r="32" spans="1:29">
      <c r="A32" s="162" t="s">
        <v>324</v>
      </c>
      <c r="B32" s="16" t="s">
        <v>344</v>
      </c>
      <c r="C32" s="29">
        <v>1.2</v>
      </c>
      <c r="D32" s="29">
        <v>12</v>
      </c>
      <c r="E32" s="30">
        <v>10</v>
      </c>
      <c r="F32" s="4">
        <v>5.2</v>
      </c>
      <c r="G32" s="175">
        <v>3.68</v>
      </c>
      <c r="H32" s="4">
        <v>4.84</v>
      </c>
      <c r="I32" s="4">
        <v>1.84</v>
      </c>
      <c r="J32" s="4">
        <v>1.78</v>
      </c>
      <c r="K32" s="4">
        <v>5.5</v>
      </c>
      <c r="L32" s="4">
        <v>2.0299999999999998</v>
      </c>
      <c r="M32" s="4">
        <v>4.5199999999999996</v>
      </c>
      <c r="N32" s="4">
        <v>1.78</v>
      </c>
      <c r="O32" s="4">
        <v>5.54</v>
      </c>
      <c r="P32" s="4">
        <v>1.88</v>
      </c>
      <c r="Q32" s="175">
        <v>1.36</v>
      </c>
      <c r="R32" s="4">
        <v>4.83</v>
      </c>
      <c r="S32" s="4">
        <v>3.55</v>
      </c>
      <c r="T32" s="4">
        <v>4.46</v>
      </c>
      <c r="U32" s="4">
        <v>1.85</v>
      </c>
      <c r="V32" s="4">
        <v>5.59</v>
      </c>
      <c r="W32" s="4">
        <v>1.73</v>
      </c>
      <c r="X32" s="175">
        <v>1.31</v>
      </c>
      <c r="Y32" s="4">
        <v>4.6399999999999997</v>
      </c>
      <c r="Z32" s="4">
        <v>4.54</v>
      </c>
      <c r="AA32" s="4">
        <v>4.8600000000000003</v>
      </c>
      <c r="AB32" s="4">
        <v>5.96</v>
      </c>
      <c r="AC32" s="42">
        <v>4.54</v>
      </c>
    </row>
    <row r="33" spans="1:29">
      <c r="A33" s="162" t="s">
        <v>300</v>
      </c>
      <c r="B33" s="16" t="s">
        <v>106</v>
      </c>
      <c r="C33" s="29">
        <v>2.355</v>
      </c>
      <c r="D33" s="29">
        <v>23.55</v>
      </c>
      <c r="E33" s="16" t="s">
        <v>433</v>
      </c>
      <c r="F33" s="4">
        <v>2.21</v>
      </c>
      <c r="G33" s="175">
        <v>0.05</v>
      </c>
      <c r="H33" s="4">
        <v>2.2599999999999998</v>
      </c>
      <c r="I33" s="4">
        <v>2.1800000000000002</v>
      </c>
      <c r="J33" s="4">
        <v>2.13</v>
      </c>
      <c r="K33" s="4">
        <v>2.2000000000000002</v>
      </c>
      <c r="L33" s="4">
        <v>2.19</v>
      </c>
      <c r="M33" s="4">
        <v>2.12</v>
      </c>
      <c r="N33" s="4">
        <v>2.21</v>
      </c>
      <c r="O33" s="4">
        <v>2.1</v>
      </c>
      <c r="P33" s="4">
        <v>2.2200000000000002</v>
      </c>
      <c r="Q33" s="175">
        <v>0.05</v>
      </c>
      <c r="R33" s="4">
        <v>2.1</v>
      </c>
      <c r="S33" s="4">
        <v>2.33</v>
      </c>
      <c r="T33" s="4">
        <v>1.37</v>
      </c>
      <c r="U33" s="4">
        <v>2.1800000000000002</v>
      </c>
      <c r="V33" s="4">
        <v>1.81</v>
      </c>
      <c r="W33" s="4">
        <v>2.21</v>
      </c>
      <c r="X33" s="175">
        <v>0.05</v>
      </c>
      <c r="Y33" s="4">
        <v>2.06</v>
      </c>
      <c r="Z33" s="4">
        <v>2.1800000000000002</v>
      </c>
      <c r="AA33" s="4">
        <v>2.0499999999999998</v>
      </c>
      <c r="AB33" s="4">
        <v>2.13</v>
      </c>
      <c r="AC33" s="42">
        <v>2.15</v>
      </c>
    </row>
    <row r="34" spans="1:29">
      <c r="A34" s="163" t="s">
        <v>325</v>
      </c>
      <c r="B34" s="16" t="s">
        <v>344</v>
      </c>
      <c r="C34" s="29">
        <v>20</v>
      </c>
      <c r="D34" s="29">
        <v>200</v>
      </c>
      <c r="E34" s="16" t="s">
        <v>433</v>
      </c>
      <c r="F34" s="4">
        <v>5.6</v>
      </c>
      <c r="G34" s="175">
        <v>0.49</v>
      </c>
      <c r="H34" s="4">
        <v>5.5</v>
      </c>
      <c r="I34" s="4">
        <v>6</v>
      </c>
      <c r="J34" s="4">
        <v>5.6</v>
      </c>
      <c r="K34" s="4">
        <v>5.2</v>
      </c>
      <c r="L34" s="4">
        <v>6.2</v>
      </c>
      <c r="M34" s="4">
        <v>8.6999999999999993</v>
      </c>
      <c r="N34" s="4">
        <v>7.9</v>
      </c>
      <c r="O34" s="4">
        <v>6.4</v>
      </c>
      <c r="P34" s="4">
        <v>6.9</v>
      </c>
      <c r="Q34" s="175">
        <v>0.97</v>
      </c>
      <c r="R34" s="4">
        <v>6.7</v>
      </c>
      <c r="S34" s="4">
        <v>5.8</v>
      </c>
      <c r="T34" s="4">
        <v>5.4</v>
      </c>
      <c r="U34" s="4">
        <v>4.9000000000000004</v>
      </c>
      <c r="V34" s="4">
        <v>6.9</v>
      </c>
      <c r="W34" s="4">
        <v>5.8</v>
      </c>
      <c r="X34" s="175">
        <v>0.48</v>
      </c>
      <c r="Y34" s="4">
        <v>5.8</v>
      </c>
      <c r="Z34" s="4">
        <v>5.5</v>
      </c>
      <c r="AA34" s="4">
        <v>5.8</v>
      </c>
      <c r="AB34" s="4">
        <v>7.8</v>
      </c>
      <c r="AC34" s="42">
        <v>6.1</v>
      </c>
    </row>
    <row r="35" spans="1:29">
      <c r="A35" s="162" t="s">
        <v>301</v>
      </c>
      <c r="B35" s="16" t="s">
        <v>344</v>
      </c>
      <c r="C35" s="29">
        <v>84</v>
      </c>
      <c r="D35" s="29">
        <v>840</v>
      </c>
      <c r="E35" s="30">
        <v>100</v>
      </c>
      <c r="F35" s="4">
        <v>8.1</v>
      </c>
      <c r="G35" s="175">
        <v>7</v>
      </c>
      <c r="H35" s="4">
        <v>7.9</v>
      </c>
      <c r="I35" s="4">
        <v>7.4</v>
      </c>
      <c r="J35" s="4">
        <v>7.7</v>
      </c>
      <c r="K35" s="4">
        <v>8.4</v>
      </c>
      <c r="L35" s="4">
        <v>9.6999999999999993</v>
      </c>
      <c r="M35" s="4">
        <v>12.2</v>
      </c>
      <c r="N35" s="4">
        <v>8.9</v>
      </c>
      <c r="O35" s="4">
        <v>11.2</v>
      </c>
      <c r="P35" s="4">
        <v>10.199999999999999</v>
      </c>
      <c r="Q35" s="175">
        <v>8.1</v>
      </c>
      <c r="R35" s="4">
        <v>10.3</v>
      </c>
      <c r="S35" s="4">
        <v>13.2</v>
      </c>
      <c r="T35" s="4">
        <v>19.7</v>
      </c>
      <c r="U35" s="4">
        <v>8.1</v>
      </c>
      <c r="V35" s="4">
        <v>24.2</v>
      </c>
      <c r="W35" s="4">
        <v>9.1</v>
      </c>
      <c r="X35" s="175">
        <v>7.8</v>
      </c>
      <c r="Y35" s="4">
        <v>8.8000000000000007</v>
      </c>
      <c r="Z35" s="4">
        <v>8.6999999999999993</v>
      </c>
      <c r="AA35" s="4">
        <v>9.3000000000000007</v>
      </c>
      <c r="AB35" s="4">
        <v>9.1999999999999993</v>
      </c>
      <c r="AC35" s="42">
        <v>9.8000000000000007</v>
      </c>
    </row>
    <row r="36" spans="1:29">
      <c r="A36" s="162" t="s">
        <v>302</v>
      </c>
      <c r="B36" s="16" t="s">
        <v>344</v>
      </c>
      <c r="C36" s="29">
        <v>0.105</v>
      </c>
      <c r="D36" s="29">
        <v>1.05</v>
      </c>
      <c r="E36" s="16" t="s">
        <v>433</v>
      </c>
      <c r="F36" s="4">
        <v>2.8000000000000001E-2</v>
      </c>
      <c r="G36" s="175">
        <v>2.5999999999999999E-2</v>
      </c>
      <c r="H36" s="4">
        <v>2.8000000000000001E-2</v>
      </c>
      <c r="I36" s="4">
        <v>3.1E-2</v>
      </c>
      <c r="J36" s="4">
        <v>3.4000000000000002E-2</v>
      </c>
      <c r="K36" s="4">
        <v>0.03</v>
      </c>
      <c r="L36" s="4">
        <v>0.04</v>
      </c>
      <c r="M36" s="4">
        <v>0.05</v>
      </c>
      <c r="N36" s="4">
        <v>3.4000000000000002E-2</v>
      </c>
      <c r="O36" s="4">
        <v>4.1000000000000002E-2</v>
      </c>
      <c r="P36" s="4">
        <v>4.2999999999999997E-2</v>
      </c>
      <c r="Q36" s="175">
        <v>0.04</v>
      </c>
      <c r="R36" s="4">
        <v>4.1000000000000002E-2</v>
      </c>
      <c r="S36" s="4">
        <v>7.0999999999999994E-2</v>
      </c>
      <c r="T36" s="4">
        <v>0.17599999999999999</v>
      </c>
      <c r="U36" s="4">
        <v>3.4000000000000002E-2</v>
      </c>
      <c r="V36" s="4">
        <v>8.8999999999999996E-2</v>
      </c>
      <c r="W36" s="4">
        <v>3.9E-2</v>
      </c>
      <c r="X36" s="175">
        <v>3.5999999999999997E-2</v>
      </c>
      <c r="Y36" s="4">
        <v>3.5000000000000003E-2</v>
      </c>
      <c r="Z36" s="4">
        <v>3.2000000000000001E-2</v>
      </c>
      <c r="AA36" s="4">
        <v>3.9E-2</v>
      </c>
      <c r="AB36" s="4">
        <v>4.1000000000000002E-2</v>
      </c>
      <c r="AC36" s="42">
        <v>3.6999999999999998E-2</v>
      </c>
    </row>
    <row r="37" spans="1:29">
      <c r="A37" s="162" t="s">
        <v>326</v>
      </c>
      <c r="B37" s="16" t="s">
        <v>344</v>
      </c>
      <c r="C37" s="29">
        <v>14</v>
      </c>
      <c r="D37" s="29">
        <v>140</v>
      </c>
      <c r="E37" s="30">
        <v>250</v>
      </c>
      <c r="F37" s="4">
        <v>11.5</v>
      </c>
      <c r="G37" s="175">
        <v>3</v>
      </c>
      <c r="H37" s="4">
        <v>11.5</v>
      </c>
      <c r="I37" s="4">
        <v>12.6</v>
      </c>
      <c r="J37" s="4">
        <v>12.2</v>
      </c>
      <c r="K37" s="4">
        <v>15.3</v>
      </c>
      <c r="L37" s="4">
        <v>15</v>
      </c>
      <c r="M37" s="4">
        <v>10.8</v>
      </c>
      <c r="N37" s="4">
        <v>13.6</v>
      </c>
      <c r="O37" s="4">
        <v>12.8</v>
      </c>
      <c r="P37" s="4">
        <v>10.9</v>
      </c>
      <c r="Q37" s="175">
        <v>3.2</v>
      </c>
      <c r="R37" s="4">
        <v>11.4</v>
      </c>
      <c r="S37" s="4">
        <v>9</v>
      </c>
      <c r="T37" s="4">
        <v>10.4</v>
      </c>
      <c r="U37" s="4">
        <v>11.4</v>
      </c>
      <c r="V37" s="4">
        <v>40.200000000000003</v>
      </c>
      <c r="W37" s="4">
        <v>11.7</v>
      </c>
      <c r="X37" s="175">
        <v>3.9</v>
      </c>
      <c r="Y37" s="4">
        <v>12.4</v>
      </c>
      <c r="Z37" s="4">
        <v>26.3</v>
      </c>
      <c r="AA37" s="4">
        <v>10.9</v>
      </c>
      <c r="AB37" s="4">
        <v>20.100000000000001</v>
      </c>
      <c r="AC37" s="42">
        <v>12.4</v>
      </c>
    </row>
    <row r="38" spans="1:29">
      <c r="A38" s="163" t="s">
        <v>327</v>
      </c>
      <c r="B38" s="16" t="s">
        <v>344</v>
      </c>
      <c r="C38" s="29">
        <v>90</v>
      </c>
      <c r="D38" s="29">
        <v>900</v>
      </c>
      <c r="E38" s="16" t="s">
        <v>433</v>
      </c>
      <c r="F38" s="4">
        <v>50.5</v>
      </c>
      <c r="G38" s="175">
        <v>4.7</v>
      </c>
      <c r="H38" s="4">
        <v>50.7</v>
      </c>
      <c r="I38" s="4">
        <v>51.1</v>
      </c>
      <c r="J38" s="4">
        <v>49.4</v>
      </c>
      <c r="K38" s="4">
        <v>51.3</v>
      </c>
      <c r="L38" s="4">
        <v>51.2</v>
      </c>
      <c r="M38" s="4">
        <v>45.9</v>
      </c>
      <c r="N38" s="4">
        <v>50.9</v>
      </c>
      <c r="O38" s="4">
        <v>52.2</v>
      </c>
      <c r="P38" s="4">
        <v>47.1</v>
      </c>
      <c r="Q38" s="175">
        <v>5.9</v>
      </c>
      <c r="R38" s="4">
        <v>50.8</v>
      </c>
      <c r="S38" s="4">
        <v>42</v>
      </c>
      <c r="T38" s="4">
        <v>36.4</v>
      </c>
      <c r="U38" s="4">
        <v>52.7</v>
      </c>
      <c r="V38" s="4">
        <v>71.900000000000006</v>
      </c>
      <c r="W38" s="4">
        <v>48.5</v>
      </c>
      <c r="X38" s="175">
        <v>6.1</v>
      </c>
      <c r="Y38" s="4">
        <v>52.1</v>
      </c>
      <c r="Z38" s="4">
        <v>49.3</v>
      </c>
      <c r="AA38" s="4">
        <v>52.3</v>
      </c>
      <c r="AB38" s="4">
        <v>52.7</v>
      </c>
      <c r="AC38" s="42">
        <v>50.8</v>
      </c>
    </row>
    <row r="39" spans="1:29">
      <c r="A39" s="162" t="s">
        <v>303</v>
      </c>
      <c r="B39" s="16" t="s">
        <v>344</v>
      </c>
      <c r="C39" s="29">
        <v>3.5000000000000003E-2</v>
      </c>
      <c r="D39" s="29">
        <v>0.35000000000000003</v>
      </c>
      <c r="E39" s="16" t="s">
        <v>433</v>
      </c>
      <c r="F39" s="4" t="s">
        <v>111</v>
      </c>
      <c r="G39" s="175" t="s">
        <v>111</v>
      </c>
      <c r="H39" s="4" t="s">
        <v>111</v>
      </c>
      <c r="I39" s="4" t="s">
        <v>111</v>
      </c>
      <c r="J39" s="4" t="s">
        <v>111</v>
      </c>
      <c r="K39" s="4" t="s">
        <v>111</v>
      </c>
      <c r="L39" s="4" t="s">
        <v>111</v>
      </c>
      <c r="M39" s="4" t="s">
        <v>111</v>
      </c>
      <c r="N39" s="4" t="s">
        <v>111</v>
      </c>
      <c r="O39" s="4" t="s">
        <v>111</v>
      </c>
      <c r="P39" s="4" t="s">
        <v>111</v>
      </c>
      <c r="Q39" s="175" t="s">
        <v>111</v>
      </c>
      <c r="R39" s="4" t="s">
        <v>111</v>
      </c>
      <c r="S39" s="4">
        <v>0.04</v>
      </c>
      <c r="T39" s="4">
        <v>0.19</v>
      </c>
      <c r="U39" s="4" t="s">
        <v>111</v>
      </c>
      <c r="V39" s="4">
        <v>0.04</v>
      </c>
      <c r="W39" s="4" t="s">
        <v>111</v>
      </c>
      <c r="X39" s="175" t="s">
        <v>111</v>
      </c>
      <c r="Y39" s="4" t="s">
        <v>111</v>
      </c>
      <c r="Z39" s="4" t="s">
        <v>111</v>
      </c>
      <c r="AA39" s="4" t="s">
        <v>111</v>
      </c>
      <c r="AB39" s="4">
        <v>0.02</v>
      </c>
      <c r="AC39" s="42">
        <v>0.01</v>
      </c>
    </row>
    <row r="40" spans="1:29">
      <c r="A40" s="162" t="s">
        <v>328</v>
      </c>
      <c r="B40" s="16" t="s">
        <v>344</v>
      </c>
      <c r="C40" s="29">
        <v>0.2</v>
      </c>
      <c r="D40" s="29">
        <v>2</v>
      </c>
      <c r="E40" s="30">
        <v>20</v>
      </c>
      <c r="F40" s="4">
        <v>0.97</v>
      </c>
      <c r="G40" s="175">
        <v>0.34</v>
      </c>
      <c r="H40" s="4">
        <v>0.94</v>
      </c>
      <c r="I40" s="4">
        <v>0.94</v>
      </c>
      <c r="J40" s="4">
        <v>0.99</v>
      </c>
      <c r="K40" s="4">
        <v>1.9</v>
      </c>
      <c r="L40" s="4">
        <v>1.56</v>
      </c>
      <c r="M40" s="4">
        <v>0.78</v>
      </c>
      <c r="N40" s="4">
        <v>1.0900000000000001</v>
      </c>
      <c r="O40" s="4">
        <v>1.1599999999999999</v>
      </c>
      <c r="P40" s="4">
        <v>0.79</v>
      </c>
      <c r="Q40" s="175">
        <v>0.32</v>
      </c>
      <c r="R40" s="4">
        <v>0.9</v>
      </c>
      <c r="S40" s="4">
        <v>0.8</v>
      </c>
      <c r="T40" s="4">
        <v>1.94</v>
      </c>
      <c r="U40" s="4">
        <v>0.94</v>
      </c>
      <c r="V40" s="33">
        <v>3.26</v>
      </c>
      <c r="W40" s="4">
        <v>1.45</v>
      </c>
      <c r="X40" s="175">
        <v>0.73</v>
      </c>
      <c r="Y40" s="4">
        <v>1.17</v>
      </c>
      <c r="Z40" s="4">
        <v>1.42</v>
      </c>
      <c r="AA40" s="4">
        <v>1.27</v>
      </c>
      <c r="AB40" s="33">
        <v>2.37</v>
      </c>
      <c r="AC40" s="42">
        <v>1.2</v>
      </c>
    </row>
    <row r="41" spans="1:29">
      <c r="A41" s="162" t="s">
        <v>329</v>
      </c>
      <c r="B41" s="16" t="s">
        <v>344</v>
      </c>
      <c r="C41" s="16">
        <v>22</v>
      </c>
      <c r="D41" s="29">
        <v>220</v>
      </c>
      <c r="E41" s="16" t="s">
        <v>433</v>
      </c>
      <c r="F41" s="4">
        <v>5.8</v>
      </c>
      <c r="G41" s="175">
        <v>1.8</v>
      </c>
      <c r="H41" s="4">
        <v>5.8</v>
      </c>
      <c r="I41" s="4">
        <v>6.4</v>
      </c>
      <c r="J41" s="4">
        <v>6.4</v>
      </c>
      <c r="K41" s="4">
        <v>5.8</v>
      </c>
      <c r="L41" s="4">
        <v>7.7</v>
      </c>
      <c r="M41" s="4">
        <v>10.4</v>
      </c>
      <c r="N41" s="4">
        <v>7</v>
      </c>
      <c r="O41" s="4">
        <v>7.5</v>
      </c>
      <c r="P41" s="4">
        <v>8.6</v>
      </c>
      <c r="Q41" s="175">
        <v>2.6</v>
      </c>
      <c r="R41" s="4">
        <v>7.6</v>
      </c>
      <c r="S41" s="4">
        <v>8.4</v>
      </c>
      <c r="T41" s="4">
        <v>11.2</v>
      </c>
      <c r="U41" s="4">
        <v>5.5</v>
      </c>
      <c r="V41" s="4">
        <v>14.8</v>
      </c>
      <c r="W41" s="4">
        <v>7.3</v>
      </c>
      <c r="X41" s="175">
        <v>2.6</v>
      </c>
      <c r="Y41" s="4">
        <v>6.7</v>
      </c>
      <c r="Z41" s="4">
        <v>6.1</v>
      </c>
      <c r="AA41" s="4">
        <v>7.1</v>
      </c>
      <c r="AB41" s="4">
        <v>7.3</v>
      </c>
      <c r="AC41" s="42">
        <v>6.5</v>
      </c>
    </row>
    <row r="42" spans="1:29">
      <c r="A42" s="162" t="s">
        <v>330</v>
      </c>
      <c r="B42" s="16" t="s">
        <v>344</v>
      </c>
      <c r="C42" s="29">
        <v>0.05</v>
      </c>
      <c r="D42" s="29">
        <v>0.5</v>
      </c>
      <c r="E42" s="30">
        <v>3</v>
      </c>
      <c r="F42" s="4" t="s">
        <v>346</v>
      </c>
      <c r="G42" s="175" t="s">
        <v>350</v>
      </c>
      <c r="H42" s="4" t="s">
        <v>346</v>
      </c>
      <c r="I42" s="4" t="s">
        <v>346</v>
      </c>
      <c r="J42" s="4" t="s">
        <v>346</v>
      </c>
      <c r="K42" s="4" t="s">
        <v>346</v>
      </c>
      <c r="L42" s="4" t="s">
        <v>346</v>
      </c>
      <c r="M42" s="4" t="s">
        <v>346</v>
      </c>
      <c r="N42" s="4" t="s">
        <v>346</v>
      </c>
      <c r="O42" s="4" t="s">
        <v>346</v>
      </c>
      <c r="P42" s="4" t="s">
        <v>346</v>
      </c>
      <c r="Q42" s="175" t="s">
        <v>350</v>
      </c>
      <c r="R42" s="4" t="s">
        <v>346</v>
      </c>
      <c r="S42" s="4" t="s">
        <v>346</v>
      </c>
      <c r="T42" s="4" t="s">
        <v>346</v>
      </c>
      <c r="U42" s="4" t="s">
        <v>346</v>
      </c>
      <c r="V42" s="4" t="s">
        <v>346</v>
      </c>
      <c r="W42" s="4" t="s">
        <v>346</v>
      </c>
      <c r="X42" s="175" t="s">
        <v>350</v>
      </c>
      <c r="Y42" s="4" t="s">
        <v>346</v>
      </c>
      <c r="Z42" s="4" t="s">
        <v>346</v>
      </c>
      <c r="AA42" s="4" t="s">
        <v>346</v>
      </c>
      <c r="AB42" s="4" t="s">
        <v>346</v>
      </c>
      <c r="AC42" s="42" t="s">
        <v>346</v>
      </c>
    </row>
    <row r="43" spans="1:29">
      <c r="A43" s="163" t="s">
        <v>331</v>
      </c>
      <c r="B43" s="16" t="s">
        <v>344</v>
      </c>
      <c r="C43" s="29">
        <v>2.2999999999999998</v>
      </c>
      <c r="D43" s="29">
        <v>23</v>
      </c>
      <c r="E43" s="30">
        <v>50</v>
      </c>
      <c r="F43" s="4">
        <v>0.7</v>
      </c>
      <c r="G43" s="175" t="s">
        <v>113</v>
      </c>
      <c r="H43" s="4">
        <v>0.7</v>
      </c>
      <c r="I43" s="4">
        <v>0.8</v>
      </c>
      <c r="J43" s="4">
        <v>0.7</v>
      </c>
      <c r="K43" s="4">
        <v>0.8</v>
      </c>
      <c r="L43" s="4">
        <v>0.8</v>
      </c>
      <c r="M43" s="4">
        <v>1</v>
      </c>
      <c r="N43" s="4">
        <v>0.8</v>
      </c>
      <c r="O43" s="4">
        <v>0.9</v>
      </c>
      <c r="P43" s="4">
        <v>0.9</v>
      </c>
      <c r="Q43" s="175">
        <v>0.4</v>
      </c>
      <c r="R43" s="4">
        <v>0.9</v>
      </c>
      <c r="S43" s="4">
        <v>0.7</v>
      </c>
      <c r="T43" s="4">
        <v>0.7</v>
      </c>
      <c r="U43" s="4">
        <v>0.7</v>
      </c>
      <c r="V43" s="4">
        <v>1.2</v>
      </c>
      <c r="W43" s="4">
        <v>0.8</v>
      </c>
      <c r="X43" s="175">
        <v>0.3</v>
      </c>
      <c r="Y43" s="4">
        <v>0.7</v>
      </c>
      <c r="Z43" s="4">
        <v>0.7</v>
      </c>
      <c r="AA43" s="4">
        <v>0.8</v>
      </c>
      <c r="AB43" s="4">
        <v>0.9</v>
      </c>
      <c r="AC43" s="42">
        <v>0.8</v>
      </c>
    </row>
    <row r="44" spans="1:29">
      <c r="A44" s="162" t="s">
        <v>304</v>
      </c>
      <c r="B44" s="16" t="s">
        <v>344</v>
      </c>
      <c r="C44" s="29">
        <v>370</v>
      </c>
      <c r="D44" s="29">
        <v>3700</v>
      </c>
      <c r="E44" s="16" t="s">
        <v>433</v>
      </c>
      <c r="F44" s="4">
        <v>485</v>
      </c>
      <c r="G44" s="175">
        <v>19.2</v>
      </c>
      <c r="H44" s="4">
        <v>494</v>
      </c>
      <c r="I44" s="4">
        <v>459</v>
      </c>
      <c r="J44" s="4">
        <v>436</v>
      </c>
      <c r="K44" s="4">
        <v>463</v>
      </c>
      <c r="L44" s="4">
        <v>491</v>
      </c>
      <c r="M44" s="4">
        <v>449</v>
      </c>
      <c r="N44" s="4">
        <v>459</v>
      </c>
      <c r="O44" s="4">
        <v>423</v>
      </c>
      <c r="P44" s="4">
        <v>448</v>
      </c>
      <c r="Q44" s="175">
        <v>28.8</v>
      </c>
      <c r="R44" s="4">
        <v>434</v>
      </c>
      <c r="S44" s="4">
        <v>658</v>
      </c>
      <c r="T44" s="4">
        <v>353</v>
      </c>
      <c r="U44" s="4">
        <v>436</v>
      </c>
      <c r="V44" s="4">
        <v>454</v>
      </c>
      <c r="W44" s="4">
        <v>453</v>
      </c>
      <c r="X44" s="175">
        <v>25.3</v>
      </c>
      <c r="Y44" s="4">
        <v>421</v>
      </c>
      <c r="Z44" s="4">
        <v>446</v>
      </c>
      <c r="AA44" s="4">
        <v>420</v>
      </c>
      <c r="AB44" s="4">
        <v>462</v>
      </c>
      <c r="AC44" s="42">
        <v>417</v>
      </c>
    </row>
    <row r="45" spans="1:29">
      <c r="A45" s="163" t="s">
        <v>332</v>
      </c>
      <c r="B45" s="16" t="s">
        <v>344</v>
      </c>
      <c r="C45" s="29">
        <v>2</v>
      </c>
      <c r="D45" s="29">
        <v>20</v>
      </c>
      <c r="E45" s="16" t="s">
        <v>433</v>
      </c>
      <c r="F45" s="4">
        <v>0.36</v>
      </c>
      <c r="G45" s="175" t="s">
        <v>348</v>
      </c>
      <c r="H45" s="4">
        <v>0.35</v>
      </c>
      <c r="I45" s="4">
        <v>0.38</v>
      </c>
      <c r="J45" s="4">
        <v>0.38</v>
      </c>
      <c r="K45" s="4">
        <v>0.34</v>
      </c>
      <c r="L45" s="4">
        <v>0.39</v>
      </c>
      <c r="M45" s="4">
        <v>0.54</v>
      </c>
      <c r="N45" s="4">
        <v>0.59</v>
      </c>
      <c r="O45" s="4">
        <v>0.41</v>
      </c>
      <c r="P45" s="4">
        <v>0.43</v>
      </c>
      <c r="Q45" s="175" t="s">
        <v>348</v>
      </c>
      <c r="R45" s="4">
        <v>0.43</v>
      </c>
      <c r="S45" s="4">
        <v>0.35</v>
      </c>
      <c r="T45" s="4">
        <v>0.31</v>
      </c>
      <c r="U45" s="4">
        <v>0.31</v>
      </c>
      <c r="V45" s="4">
        <v>0.34</v>
      </c>
      <c r="W45" s="4">
        <v>0.36</v>
      </c>
      <c r="X45" s="175" t="s">
        <v>348</v>
      </c>
      <c r="Y45" s="4">
        <v>0.4</v>
      </c>
      <c r="Z45" s="4">
        <v>0.38</v>
      </c>
      <c r="AA45" s="4">
        <v>0.37</v>
      </c>
      <c r="AB45" s="4">
        <v>0.76</v>
      </c>
      <c r="AC45" s="42">
        <v>0.61</v>
      </c>
    </row>
    <row r="46" spans="1:29">
      <c r="A46" s="163" t="s">
        <v>333</v>
      </c>
      <c r="B46" s="16" t="s">
        <v>344</v>
      </c>
      <c r="C46" s="29" t="s">
        <v>435</v>
      </c>
      <c r="D46" s="29" t="s">
        <v>435</v>
      </c>
      <c r="E46" s="16" t="s">
        <v>433</v>
      </c>
      <c r="F46" s="4">
        <v>0.33</v>
      </c>
      <c r="G46" s="175">
        <v>0.18</v>
      </c>
      <c r="H46" s="4">
        <v>0.32</v>
      </c>
      <c r="I46" s="4">
        <v>0.34</v>
      </c>
      <c r="J46" s="4">
        <v>0.34</v>
      </c>
      <c r="K46" s="4">
        <v>0.32</v>
      </c>
      <c r="L46" s="4">
        <v>0.39</v>
      </c>
      <c r="M46" s="4">
        <v>0.5</v>
      </c>
      <c r="N46" s="4">
        <v>0.4</v>
      </c>
      <c r="O46" s="4">
        <v>0.4</v>
      </c>
      <c r="P46" s="4">
        <v>0.41</v>
      </c>
      <c r="Q46" s="175">
        <v>0.22</v>
      </c>
      <c r="R46" s="4">
        <v>0.4</v>
      </c>
      <c r="S46" s="4">
        <v>0.35</v>
      </c>
      <c r="T46" s="4">
        <v>0.45</v>
      </c>
      <c r="U46" s="4">
        <v>0.32</v>
      </c>
      <c r="V46" s="4">
        <v>0.54</v>
      </c>
      <c r="W46" s="4">
        <v>0.38</v>
      </c>
      <c r="X46" s="175">
        <v>0.23</v>
      </c>
      <c r="Y46" s="4">
        <v>0.33</v>
      </c>
      <c r="Z46" s="4">
        <v>0.32</v>
      </c>
      <c r="AA46" s="4">
        <v>0.36</v>
      </c>
      <c r="AB46" s="4">
        <v>0.38</v>
      </c>
      <c r="AC46" s="42">
        <v>0.38</v>
      </c>
    </row>
    <row r="47" spans="1:29">
      <c r="A47" s="162" t="s">
        <v>334</v>
      </c>
      <c r="B47" s="16" t="s">
        <v>344</v>
      </c>
      <c r="C47" s="29" t="s">
        <v>435</v>
      </c>
      <c r="D47" s="29" t="s">
        <v>435</v>
      </c>
      <c r="E47" s="16" t="s">
        <v>433</v>
      </c>
      <c r="F47" s="4" t="s">
        <v>348</v>
      </c>
      <c r="G47" s="175" t="s">
        <v>348</v>
      </c>
      <c r="H47" s="4" t="s">
        <v>348</v>
      </c>
      <c r="I47" s="4" t="s">
        <v>348</v>
      </c>
      <c r="J47" s="4" t="s">
        <v>348</v>
      </c>
      <c r="K47" s="4" t="s">
        <v>348</v>
      </c>
      <c r="L47" s="4" t="s">
        <v>348</v>
      </c>
      <c r="M47" s="4" t="s">
        <v>348</v>
      </c>
      <c r="N47" s="4" t="s">
        <v>348</v>
      </c>
      <c r="O47" s="4" t="s">
        <v>348</v>
      </c>
      <c r="P47" s="4" t="s">
        <v>348</v>
      </c>
      <c r="Q47" s="175" t="s">
        <v>348</v>
      </c>
      <c r="R47" s="4" t="s">
        <v>348</v>
      </c>
      <c r="S47" s="4" t="s">
        <v>348</v>
      </c>
      <c r="T47" s="4">
        <v>0.05</v>
      </c>
      <c r="U47" s="4" t="s">
        <v>348</v>
      </c>
      <c r="V47" s="4">
        <v>0.09</v>
      </c>
      <c r="W47" s="4" t="s">
        <v>348</v>
      </c>
      <c r="X47" s="175" t="s">
        <v>348</v>
      </c>
      <c r="Y47" s="4" t="s">
        <v>348</v>
      </c>
      <c r="Z47" s="4" t="s">
        <v>348</v>
      </c>
      <c r="AA47" s="4" t="s">
        <v>348</v>
      </c>
      <c r="AB47" s="4" t="s">
        <v>348</v>
      </c>
      <c r="AC47" s="42" t="s">
        <v>348</v>
      </c>
    </row>
    <row r="48" spans="1:29">
      <c r="A48" s="162" t="s">
        <v>335</v>
      </c>
      <c r="B48" s="16" t="s">
        <v>344</v>
      </c>
      <c r="C48" s="16">
        <v>9.6</v>
      </c>
      <c r="D48" s="29">
        <v>96</v>
      </c>
      <c r="E48" s="16" t="s">
        <v>433</v>
      </c>
      <c r="F48" s="4">
        <v>4.0999999999999996</v>
      </c>
      <c r="G48" s="175">
        <v>2.8</v>
      </c>
      <c r="H48" s="4">
        <v>4</v>
      </c>
      <c r="I48" s="4">
        <v>4.2</v>
      </c>
      <c r="J48" s="4">
        <v>3.7</v>
      </c>
      <c r="K48" s="4">
        <v>3.8</v>
      </c>
      <c r="L48" s="4">
        <v>4.9000000000000004</v>
      </c>
      <c r="M48" s="4">
        <v>5</v>
      </c>
      <c r="N48" s="4">
        <v>5</v>
      </c>
      <c r="O48" s="4">
        <v>4.8</v>
      </c>
      <c r="P48" s="4">
        <v>4.5999999999999996</v>
      </c>
      <c r="Q48" s="175">
        <v>2.7</v>
      </c>
      <c r="R48" s="4">
        <v>3.9</v>
      </c>
      <c r="S48" s="4">
        <v>4.3</v>
      </c>
      <c r="T48" s="4">
        <v>6.4</v>
      </c>
      <c r="U48" s="4">
        <v>4.0999999999999996</v>
      </c>
      <c r="V48" s="4">
        <v>6.3</v>
      </c>
      <c r="W48" s="4">
        <v>4.2</v>
      </c>
      <c r="X48" s="175">
        <v>2.9</v>
      </c>
      <c r="Y48" s="4">
        <v>4.3</v>
      </c>
      <c r="Z48" s="4">
        <v>3.7</v>
      </c>
      <c r="AA48" s="4">
        <v>3.9</v>
      </c>
      <c r="AB48" s="4">
        <v>4.7</v>
      </c>
      <c r="AC48" s="42">
        <v>5</v>
      </c>
    </row>
    <row r="49" spans="1:29">
      <c r="A49" s="162" t="s">
        <v>305</v>
      </c>
      <c r="B49" s="16" t="s">
        <v>106</v>
      </c>
      <c r="C49" s="29">
        <v>0.56499999999999995</v>
      </c>
      <c r="D49" s="29">
        <v>5.6499999999999995</v>
      </c>
      <c r="E49" s="16" t="s">
        <v>433</v>
      </c>
      <c r="F49" s="4">
        <v>0.14000000000000001</v>
      </c>
      <c r="G49" s="175">
        <v>0.04</v>
      </c>
      <c r="H49" s="4">
        <v>0.15</v>
      </c>
      <c r="I49" s="4">
        <v>0.16</v>
      </c>
      <c r="J49" s="4">
        <v>0.15</v>
      </c>
      <c r="K49" s="4">
        <v>0.14000000000000001</v>
      </c>
      <c r="L49" s="4">
        <v>0.19</v>
      </c>
      <c r="M49" s="4">
        <v>0.28000000000000003</v>
      </c>
      <c r="N49" s="4">
        <v>0.18</v>
      </c>
      <c r="O49" s="4">
        <v>0.19</v>
      </c>
      <c r="P49" s="4">
        <v>0.22</v>
      </c>
      <c r="Q49" s="175">
        <v>7.0000000000000007E-2</v>
      </c>
      <c r="R49" s="4">
        <v>0.18</v>
      </c>
      <c r="S49" s="4">
        <v>0.24</v>
      </c>
      <c r="T49" s="4">
        <v>0.18</v>
      </c>
      <c r="U49" s="4">
        <v>0.14000000000000001</v>
      </c>
      <c r="V49" s="4">
        <v>0.28999999999999998</v>
      </c>
      <c r="W49" s="4">
        <v>0.18</v>
      </c>
      <c r="X49" s="175">
        <v>0.05</v>
      </c>
      <c r="Y49" s="4">
        <v>0.16</v>
      </c>
      <c r="Z49" s="4">
        <v>0.15</v>
      </c>
      <c r="AA49" s="4">
        <v>0.18</v>
      </c>
      <c r="AB49" s="4">
        <v>0.18</v>
      </c>
      <c r="AC49" s="42">
        <v>0.17</v>
      </c>
    </row>
    <row r="50" spans="1:29">
      <c r="A50" s="162" t="s">
        <v>336</v>
      </c>
      <c r="B50" s="16" t="s">
        <v>344</v>
      </c>
      <c r="C50" s="29">
        <v>0.85</v>
      </c>
      <c r="D50" s="29">
        <v>8.5</v>
      </c>
      <c r="E50" s="16" t="s">
        <v>433</v>
      </c>
      <c r="F50" s="4">
        <v>0.34</v>
      </c>
      <c r="G50" s="175">
        <v>0.05</v>
      </c>
      <c r="H50" s="4">
        <v>0.35</v>
      </c>
      <c r="I50" s="4">
        <v>0.34</v>
      </c>
      <c r="J50" s="4">
        <v>0.33</v>
      </c>
      <c r="K50" s="4">
        <v>0.36</v>
      </c>
      <c r="L50" s="4">
        <v>0.4</v>
      </c>
      <c r="M50" s="4">
        <v>0.31</v>
      </c>
      <c r="N50" s="4">
        <v>0.37</v>
      </c>
      <c r="O50" s="4">
        <v>0.37</v>
      </c>
      <c r="P50" s="4">
        <v>0.33</v>
      </c>
      <c r="Q50" s="175">
        <v>0.06</v>
      </c>
      <c r="R50" s="4">
        <v>0.34</v>
      </c>
      <c r="S50" s="4">
        <v>0.33</v>
      </c>
      <c r="T50" s="4">
        <v>0.52</v>
      </c>
      <c r="U50" s="4">
        <v>0.39</v>
      </c>
      <c r="V50" s="4">
        <v>0.75</v>
      </c>
      <c r="W50" s="4">
        <v>0.34</v>
      </c>
      <c r="X50" s="175">
        <v>7.0000000000000007E-2</v>
      </c>
      <c r="Y50" s="4">
        <v>0.38</v>
      </c>
      <c r="Z50" s="4">
        <v>0.34</v>
      </c>
      <c r="AA50" s="4">
        <v>0.38</v>
      </c>
      <c r="AB50" s="4">
        <v>0.44</v>
      </c>
      <c r="AC50" s="42">
        <v>0.37</v>
      </c>
    </row>
    <row r="51" spans="1:29">
      <c r="A51" s="162" t="s">
        <v>337</v>
      </c>
      <c r="B51" s="16" t="s">
        <v>344</v>
      </c>
      <c r="C51" s="29">
        <v>2.7</v>
      </c>
      <c r="D51" s="29">
        <v>27</v>
      </c>
      <c r="E51" s="16" t="s">
        <v>433</v>
      </c>
      <c r="F51" s="4">
        <v>0.93</v>
      </c>
      <c r="G51" s="175">
        <v>0.37</v>
      </c>
      <c r="H51" s="4">
        <v>0.86</v>
      </c>
      <c r="I51" s="4">
        <v>0.89</v>
      </c>
      <c r="J51" s="4">
        <v>0.9</v>
      </c>
      <c r="K51" s="4">
        <v>0.93</v>
      </c>
      <c r="L51" s="4">
        <v>1.05</v>
      </c>
      <c r="M51" s="4">
        <v>1.26</v>
      </c>
      <c r="N51" s="4">
        <v>1.74</v>
      </c>
      <c r="O51" s="4">
        <v>1.08</v>
      </c>
      <c r="P51" s="4">
        <v>1.05</v>
      </c>
      <c r="Q51" s="175">
        <v>0.44</v>
      </c>
      <c r="R51" s="4">
        <v>1.03</v>
      </c>
      <c r="S51" s="4">
        <v>1.78</v>
      </c>
      <c r="T51" s="4">
        <v>3.12</v>
      </c>
      <c r="U51" s="4">
        <v>0.93</v>
      </c>
      <c r="V51" s="4">
        <v>1.41</v>
      </c>
      <c r="W51" s="4">
        <v>0.98</v>
      </c>
      <c r="X51" s="175">
        <v>0.42</v>
      </c>
      <c r="Y51" s="4">
        <v>0.92</v>
      </c>
      <c r="Z51" s="4">
        <v>0.9</v>
      </c>
      <c r="AA51" s="4">
        <v>0.96</v>
      </c>
      <c r="AB51" s="4">
        <v>1.1100000000000001</v>
      </c>
      <c r="AC51" s="42">
        <v>1.01</v>
      </c>
    </row>
    <row r="52" spans="1:29">
      <c r="A52" s="162" t="s">
        <v>306</v>
      </c>
      <c r="B52" s="16" t="s">
        <v>344</v>
      </c>
      <c r="C52" s="29">
        <v>120</v>
      </c>
      <c r="D52" s="29">
        <v>1200</v>
      </c>
      <c r="E52" s="30">
        <v>200</v>
      </c>
      <c r="F52" s="4">
        <v>42</v>
      </c>
      <c r="G52" s="175">
        <v>24</v>
      </c>
      <c r="H52" s="4">
        <v>39</v>
      </c>
      <c r="I52" s="4">
        <v>40</v>
      </c>
      <c r="J52" s="4">
        <v>39</v>
      </c>
      <c r="K52" s="4">
        <v>38</v>
      </c>
      <c r="L52" s="4">
        <v>54</v>
      </c>
      <c r="M52" s="4">
        <v>68</v>
      </c>
      <c r="N52" s="4">
        <v>48</v>
      </c>
      <c r="O52" s="4">
        <v>49</v>
      </c>
      <c r="P52" s="4">
        <v>57</v>
      </c>
      <c r="Q52" s="175">
        <v>30</v>
      </c>
      <c r="R52" s="4">
        <v>48</v>
      </c>
      <c r="S52" s="4">
        <v>64</v>
      </c>
      <c r="T52" s="4">
        <v>62</v>
      </c>
      <c r="U52" s="4">
        <v>39</v>
      </c>
      <c r="V52" s="4">
        <v>128</v>
      </c>
      <c r="W52" s="4">
        <v>51</v>
      </c>
      <c r="X52" s="175">
        <v>27</v>
      </c>
      <c r="Y52" s="4">
        <v>47</v>
      </c>
      <c r="Z52" s="4">
        <v>44</v>
      </c>
      <c r="AA52" s="4">
        <v>48</v>
      </c>
      <c r="AB52" s="4">
        <v>52</v>
      </c>
      <c r="AC52" s="42">
        <v>46</v>
      </c>
    </row>
    <row r="53" spans="1:29">
      <c r="A53" s="162" t="s">
        <v>338</v>
      </c>
      <c r="B53" s="16" t="s">
        <v>344</v>
      </c>
      <c r="C53" s="29">
        <v>1.25</v>
      </c>
      <c r="D53" s="29">
        <v>12.5</v>
      </c>
      <c r="E53" s="16" t="s">
        <v>433</v>
      </c>
      <c r="F53" s="4">
        <v>0.4</v>
      </c>
      <c r="G53" s="175" t="s">
        <v>349</v>
      </c>
      <c r="H53" s="4">
        <v>0.4</v>
      </c>
      <c r="I53" s="4">
        <v>0.4</v>
      </c>
      <c r="J53" s="4">
        <v>0.4</v>
      </c>
      <c r="K53" s="4">
        <v>0.4</v>
      </c>
      <c r="L53" s="4">
        <v>0.4</v>
      </c>
      <c r="M53" s="4">
        <v>0.5</v>
      </c>
      <c r="N53" s="4">
        <v>0.4</v>
      </c>
      <c r="O53" s="4">
        <v>0.4</v>
      </c>
      <c r="P53" s="4">
        <v>0.7</v>
      </c>
      <c r="Q53" s="175">
        <v>0.2</v>
      </c>
      <c r="R53" s="4">
        <v>0.5</v>
      </c>
      <c r="S53" s="4">
        <v>0.4</v>
      </c>
      <c r="T53" s="4">
        <v>0.7</v>
      </c>
      <c r="U53" s="4">
        <v>0.6</v>
      </c>
      <c r="V53" s="4">
        <v>0.5</v>
      </c>
      <c r="W53" s="4">
        <v>0.8</v>
      </c>
      <c r="X53" s="175">
        <v>0.1</v>
      </c>
      <c r="Y53" s="4">
        <v>0.5</v>
      </c>
      <c r="Z53" s="4">
        <v>0.4</v>
      </c>
      <c r="AA53" s="4">
        <v>0.4</v>
      </c>
      <c r="AB53" s="4">
        <v>4.7</v>
      </c>
      <c r="AC53" s="42">
        <v>1.5</v>
      </c>
    </row>
    <row r="54" spans="1:29">
      <c r="A54" s="162" t="s">
        <v>307</v>
      </c>
      <c r="B54" s="16" t="s">
        <v>344</v>
      </c>
      <c r="C54" s="29">
        <v>70</v>
      </c>
      <c r="D54" s="29">
        <v>700</v>
      </c>
      <c r="E54" s="30">
        <v>300</v>
      </c>
      <c r="F54" s="4">
        <v>25</v>
      </c>
      <c r="G54" s="175">
        <v>18</v>
      </c>
      <c r="H54" s="4">
        <v>25</v>
      </c>
      <c r="I54" s="4">
        <v>26</v>
      </c>
      <c r="J54" s="4">
        <v>26</v>
      </c>
      <c r="K54" s="4">
        <v>28</v>
      </c>
      <c r="L54" s="4">
        <v>45</v>
      </c>
      <c r="M54" s="4">
        <v>36</v>
      </c>
      <c r="N54" s="4">
        <v>33</v>
      </c>
      <c r="O54" s="4">
        <v>34</v>
      </c>
      <c r="P54" s="4">
        <v>34</v>
      </c>
      <c r="Q54" s="175">
        <v>21</v>
      </c>
      <c r="R54" s="4">
        <v>31</v>
      </c>
      <c r="S54" s="4">
        <v>51</v>
      </c>
      <c r="T54" s="4">
        <v>45</v>
      </c>
      <c r="U54" s="4">
        <v>29</v>
      </c>
      <c r="V54" s="4">
        <v>232</v>
      </c>
      <c r="W54" s="4">
        <v>35</v>
      </c>
      <c r="X54" s="175">
        <v>25</v>
      </c>
      <c r="Y54" s="4">
        <v>31</v>
      </c>
      <c r="Z54" s="4">
        <v>38</v>
      </c>
      <c r="AA54" s="4">
        <v>36</v>
      </c>
      <c r="AB54" s="4">
        <v>41</v>
      </c>
      <c r="AC54" s="42">
        <v>30</v>
      </c>
    </row>
    <row r="55" spans="1:29">
      <c r="A55" s="163" t="s">
        <v>308</v>
      </c>
      <c r="B55" s="16" t="s">
        <v>344</v>
      </c>
      <c r="C55" s="16">
        <v>165</v>
      </c>
      <c r="D55" s="16">
        <v>1650</v>
      </c>
      <c r="E55" s="16" t="s">
        <v>433</v>
      </c>
      <c r="F55" s="4">
        <v>21.8</v>
      </c>
      <c r="G55" s="175">
        <v>3</v>
      </c>
      <c r="H55" s="4">
        <v>24.9</v>
      </c>
      <c r="I55" s="4">
        <v>19.100000000000001</v>
      </c>
      <c r="J55" s="4">
        <v>22.2</v>
      </c>
      <c r="K55" s="4">
        <v>21.9</v>
      </c>
      <c r="L55" s="4">
        <v>26.9</v>
      </c>
      <c r="M55" s="4">
        <v>32.1</v>
      </c>
      <c r="N55" s="4">
        <v>24.5</v>
      </c>
      <c r="O55" s="4">
        <v>26.9</v>
      </c>
      <c r="P55" s="4">
        <v>25.3</v>
      </c>
      <c r="Q55" s="175">
        <v>2.6</v>
      </c>
      <c r="R55" s="4">
        <v>26.1</v>
      </c>
      <c r="S55" s="4">
        <v>80.400000000000006</v>
      </c>
      <c r="T55" s="4">
        <v>64.099999999999994</v>
      </c>
      <c r="U55" s="4">
        <v>22.3</v>
      </c>
      <c r="V55" s="4">
        <v>17.7</v>
      </c>
      <c r="W55" s="4">
        <v>24.3</v>
      </c>
      <c r="X55" s="175">
        <v>3.5</v>
      </c>
      <c r="Y55" s="4">
        <v>22.5</v>
      </c>
      <c r="Z55" s="4">
        <v>23.8</v>
      </c>
      <c r="AA55" s="4">
        <v>26.2</v>
      </c>
      <c r="AB55" s="4">
        <v>20.3</v>
      </c>
      <c r="AC55" s="42">
        <v>25.1</v>
      </c>
    </row>
    <row r="56" spans="1:29">
      <c r="A56" s="164" t="s">
        <v>339</v>
      </c>
      <c r="B56" s="16" t="s">
        <v>344</v>
      </c>
      <c r="C56" s="4">
        <v>33</v>
      </c>
      <c r="D56" s="4">
        <v>330</v>
      </c>
      <c r="E56" s="16" t="s">
        <v>433</v>
      </c>
      <c r="F56" s="4">
        <v>9.5</v>
      </c>
      <c r="G56" s="175">
        <v>3.6</v>
      </c>
      <c r="H56" s="4">
        <v>9.1</v>
      </c>
      <c r="I56" s="4">
        <v>9.9</v>
      </c>
      <c r="J56" s="4">
        <v>9.6999999999999993</v>
      </c>
      <c r="K56" s="4">
        <v>9.1999999999999993</v>
      </c>
      <c r="L56" s="4">
        <v>11.1</v>
      </c>
      <c r="M56" s="4">
        <v>14.3</v>
      </c>
      <c r="N56" s="4">
        <v>11.6</v>
      </c>
      <c r="O56" s="4">
        <v>11.7</v>
      </c>
      <c r="P56" s="4">
        <v>12.2</v>
      </c>
      <c r="Q56" s="175">
        <v>5.08</v>
      </c>
      <c r="R56" s="4">
        <v>11.7</v>
      </c>
      <c r="S56" s="4">
        <v>10</v>
      </c>
      <c r="T56" s="4">
        <v>12.4</v>
      </c>
      <c r="U56" s="4">
        <v>9.1</v>
      </c>
      <c r="V56" s="4">
        <v>15.6</v>
      </c>
      <c r="W56" s="4">
        <v>11.3</v>
      </c>
      <c r="X56" s="175">
        <v>5.26</v>
      </c>
      <c r="Y56" s="4">
        <v>9.6</v>
      </c>
      <c r="Z56" s="4">
        <v>9.4</v>
      </c>
      <c r="AA56" s="4">
        <v>10.9</v>
      </c>
      <c r="AB56" s="4">
        <v>11.2</v>
      </c>
      <c r="AC56" s="42">
        <v>9.8000000000000007</v>
      </c>
    </row>
    <row r="57" spans="1:29" ht="13.5" thickBot="1">
      <c r="A57" s="165" t="s">
        <v>340</v>
      </c>
      <c r="B57" s="94" t="s">
        <v>344</v>
      </c>
      <c r="C57" s="43">
        <v>3.2</v>
      </c>
      <c r="D57" s="43">
        <v>32</v>
      </c>
      <c r="E57" s="43" t="s">
        <v>433</v>
      </c>
      <c r="F57" s="43">
        <v>0.9</v>
      </c>
      <c r="G57" s="179">
        <v>0.4</v>
      </c>
      <c r="H57" s="43">
        <v>0.9</v>
      </c>
      <c r="I57" s="43">
        <v>0.9</v>
      </c>
      <c r="J57" s="43">
        <v>0.9</v>
      </c>
      <c r="K57" s="43">
        <v>0.9</v>
      </c>
      <c r="L57" s="43">
        <v>1</v>
      </c>
      <c r="M57" s="43">
        <v>1.3</v>
      </c>
      <c r="N57" s="43">
        <v>1.1000000000000001</v>
      </c>
      <c r="O57" s="43">
        <v>1.1000000000000001</v>
      </c>
      <c r="P57" s="43">
        <v>1.1000000000000001</v>
      </c>
      <c r="Q57" s="179">
        <v>0.5</v>
      </c>
      <c r="R57" s="43">
        <v>1</v>
      </c>
      <c r="S57" s="43">
        <v>0.9</v>
      </c>
      <c r="T57" s="43">
        <v>1.1000000000000001</v>
      </c>
      <c r="U57" s="43">
        <v>0.8</v>
      </c>
      <c r="V57" s="43">
        <v>1.4</v>
      </c>
      <c r="W57" s="43">
        <v>1</v>
      </c>
      <c r="X57" s="179">
        <v>0.5</v>
      </c>
      <c r="Y57" s="43">
        <v>0.9</v>
      </c>
      <c r="Z57" s="43">
        <v>0.9</v>
      </c>
      <c r="AA57" s="43">
        <v>1</v>
      </c>
      <c r="AB57" s="43">
        <v>1.1000000000000001</v>
      </c>
      <c r="AC57" s="44">
        <v>0.9</v>
      </c>
    </row>
    <row r="58" spans="1:29" s="80" customFormat="1">
      <c r="A58" s="181" t="s">
        <v>222</v>
      </c>
    </row>
    <row r="59" spans="1:29" s="80" customFormat="1">
      <c r="A59" s="182" t="s">
        <v>560</v>
      </c>
    </row>
    <row r="60" spans="1:29" s="80" customFormat="1">
      <c r="A60" s="182" t="s">
        <v>561</v>
      </c>
    </row>
    <row r="61" spans="1:29" s="80" customFormat="1">
      <c r="A61" s="182" t="s">
        <v>463</v>
      </c>
    </row>
    <row r="62" spans="1:29" s="80" customFormat="1">
      <c r="A62" s="182" t="s">
        <v>464</v>
      </c>
    </row>
    <row r="63" spans="1:29" s="80" customFormat="1">
      <c r="A63" s="182" t="s">
        <v>494</v>
      </c>
    </row>
    <row r="64" spans="1:29" s="80" customFormat="1">
      <c r="A64" s="182" t="s">
        <v>471</v>
      </c>
    </row>
    <row r="65" spans="1:1" s="80" customFormat="1">
      <c r="A65" s="182" t="s">
        <v>559</v>
      </c>
    </row>
  </sheetData>
  <mergeCells count="7">
    <mergeCell ref="F6:AC6"/>
    <mergeCell ref="A4:A7"/>
    <mergeCell ref="B4:B7"/>
    <mergeCell ref="C4:E4"/>
    <mergeCell ref="C5:C7"/>
    <mergeCell ref="D5:D7"/>
    <mergeCell ref="E5:E7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65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AE65"/>
  <sheetViews>
    <sheetView zoomScaleNormal="100" workbookViewId="0">
      <selection activeCell="C4" sqref="C4:E7"/>
    </sheetView>
  </sheetViews>
  <sheetFormatPr defaultRowHeight="12.75"/>
  <cols>
    <col min="1" max="1" width="11.42578125" customWidth="1"/>
    <col min="2" max="2" width="11.85546875" customWidth="1"/>
    <col min="3" max="3" width="16.28515625" customWidth="1"/>
    <col min="4" max="4" width="15.28515625" customWidth="1"/>
    <col min="5" max="5" width="14.140625" customWidth="1"/>
    <col min="6" max="22" width="10.42578125" customWidth="1"/>
  </cols>
  <sheetData>
    <row r="1" spans="1:3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</row>
    <row r="2" spans="1:31" ht="15.75">
      <c r="A2" s="80"/>
      <c r="B2" s="80"/>
      <c r="C2" s="80"/>
      <c r="D2" s="80"/>
      <c r="E2" s="80"/>
      <c r="F2" s="80"/>
      <c r="G2" s="80"/>
      <c r="H2" s="82"/>
      <c r="I2" s="80"/>
      <c r="J2" s="80"/>
      <c r="K2" s="82" t="s">
        <v>571</v>
      </c>
      <c r="L2" s="80"/>
      <c r="M2" s="80"/>
      <c r="N2" s="80"/>
      <c r="O2" s="80"/>
      <c r="P2" s="80"/>
      <c r="Q2" s="80"/>
      <c r="R2" s="82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</row>
    <row r="3" spans="1:31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</row>
    <row r="4" spans="1:31" ht="24" customHeight="1">
      <c r="A4" s="386" t="s">
        <v>351</v>
      </c>
      <c r="B4" s="376" t="s">
        <v>363</v>
      </c>
      <c r="C4" s="379" t="s">
        <v>584</v>
      </c>
      <c r="D4" s="389"/>
      <c r="E4" s="380"/>
      <c r="F4" s="166" t="s">
        <v>232</v>
      </c>
      <c r="G4" s="166" t="s">
        <v>232</v>
      </c>
      <c r="H4" s="166" t="s">
        <v>233</v>
      </c>
      <c r="I4" s="166" t="s">
        <v>233</v>
      </c>
      <c r="J4" s="166" t="s">
        <v>233</v>
      </c>
      <c r="K4" s="166" t="s">
        <v>233</v>
      </c>
      <c r="L4" s="166" t="s">
        <v>234</v>
      </c>
      <c r="M4" s="166" t="s">
        <v>234</v>
      </c>
      <c r="N4" s="166" t="s">
        <v>235</v>
      </c>
      <c r="O4" s="166" t="s">
        <v>235</v>
      </c>
      <c r="P4" s="166" t="s">
        <v>235</v>
      </c>
      <c r="Q4" s="166" t="s">
        <v>235</v>
      </c>
      <c r="R4" s="166" t="s">
        <v>235</v>
      </c>
      <c r="S4" s="166" t="s">
        <v>236</v>
      </c>
      <c r="T4" s="166" t="s">
        <v>236</v>
      </c>
      <c r="U4" s="166" t="s">
        <v>236</v>
      </c>
      <c r="V4" s="167" t="s">
        <v>236</v>
      </c>
    </row>
    <row r="5" spans="1:31">
      <c r="A5" s="387"/>
      <c r="B5" s="377"/>
      <c r="C5" s="390" t="s">
        <v>558</v>
      </c>
      <c r="D5" s="391" t="s">
        <v>345</v>
      </c>
      <c r="E5" s="394" t="s">
        <v>583</v>
      </c>
      <c r="F5" s="168" t="s">
        <v>352</v>
      </c>
      <c r="G5" s="168" t="s">
        <v>353</v>
      </c>
      <c r="H5" s="168" t="s">
        <v>353</v>
      </c>
      <c r="I5" s="168" t="s">
        <v>354</v>
      </c>
      <c r="J5" s="168" t="s">
        <v>469</v>
      </c>
      <c r="K5" s="168" t="s">
        <v>355</v>
      </c>
      <c r="L5" s="168" t="s">
        <v>353</v>
      </c>
      <c r="M5" s="168" t="s">
        <v>354</v>
      </c>
      <c r="N5" s="168" t="s">
        <v>352</v>
      </c>
      <c r="O5" s="168" t="s">
        <v>353</v>
      </c>
      <c r="P5" s="168" t="s">
        <v>354</v>
      </c>
      <c r="Q5" s="168" t="s">
        <v>355</v>
      </c>
      <c r="R5" s="168" t="s">
        <v>470</v>
      </c>
      <c r="S5" s="168" t="s">
        <v>352</v>
      </c>
      <c r="T5" s="168" t="s">
        <v>353</v>
      </c>
      <c r="U5" s="168" t="s">
        <v>354</v>
      </c>
      <c r="V5" s="169" t="s">
        <v>355</v>
      </c>
    </row>
    <row r="6" spans="1:31">
      <c r="A6" s="387"/>
      <c r="B6" s="377"/>
      <c r="C6" s="381"/>
      <c r="D6" s="392"/>
      <c r="E6" s="394"/>
      <c r="F6" s="399" t="s">
        <v>2</v>
      </c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1"/>
    </row>
    <row r="7" spans="1:31" ht="33" customHeight="1">
      <c r="A7" s="388"/>
      <c r="B7" s="378"/>
      <c r="C7" s="382"/>
      <c r="D7" s="393"/>
      <c r="E7" s="395"/>
      <c r="F7" s="57" t="s">
        <v>225</v>
      </c>
      <c r="G7" s="57" t="s">
        <v>226</v>
      </c>
      <c r="H7" s="57" t="s">
        <v>226</v>
      </c>
      <c r="I7" s="57" t="s">
        <v>227</v>
      </c>
      <c r="J7" s="57" t="s">
        <v>227</v>
      </c>
      <c r="K7" s="57" t="s">
        <v>231</v>
      </c>
      <c r="L7" s="57" t="s">
        <v>226</v>
      </c>
      <c r="M7" s="57" t="s">
        <v>227</v>
      </c>
      <c r="N7" s="57" t="s">
        <v>225</v>
      </c>
      <c r="O7" s="57" t="s">
        <v>226</v>
      </c>
      <c r="P7" s="57" t="s">
        <v>227</v>
      </c>
      <c r="Q7" s="57" t="s">
        <v>231</v>
      </c>
      <c r="R7" s="57" t="s">
        <v>231</v>
      </c>
      <c r="S7" s="57" t="s">
        <v>225</v>
      </c>
      <c r="T7" s="57" t="s">
        <v>226</v>
      </c>
      <c r="U7" s="57" t="s">
        <v>227</v>
      </c>
      <c r="V7" s="170" t="s">
        <v>231</v>
      </c>
    </row>
    <row r="8" spans="1:31">
      <c r="A8" s="171" t="s">
        <v>309</v>
      </c>
      <c r="B8" s="17" t="s">
        <v>344</v>
      </c>
      <c r="C8" s="27">
        <v>75</v>
      </c>
      <c r="D8" s="27">
        <v>750</v>
      </c>
      <c r="E8" s="196">
        <v>20</v>
      </c>
      <c r="F8" s="189">
        <v>32.200000000000003</v>
      </c>
      <c r="G8" s="2">
        <v>19.7</v>
      </c>
      <c r="H8" s="2" t="s">
        <v>347</v>
      </c>
      <c r="I8" s="2" t="s">
        <v>347</v>
      </c>
      <c r="J8" s="173">
        <v>0.27</v>
      </c>
      <c r="K8" s="2" t="s">
        <v>347</v>
      </c>
      <c r="L8" s="2">
        <v>0.26</v>
      </c>
      <c r="M8" s="2">
        <v>7.0000000000000007E-2</v>
      </c>
      <c r="N8" s="189">
        <v>46.3</v>
      </c>
      <c r="O8" s="2">
        <v>5.41</v>
      </c>
      <c r="P8" s="2">
        <v>6.71</v>
      </c>
      <c r="Q8" s="2">
        <v>0.97</v>
      </c>
      <c r="R8" s="173">
        <v>1.23</v>
      </c>
      <c r="S8" s="2">
        <v>7.35</v>
      </c>
      <c r="T8" s="2">
        <v>5.61</v>
      </c>
      <c r="U8" s="2">
        <v>73.099999999999994</v>
      </c>
      <c r="V8" s="41">
        <v>35</v>
      </c>
    </row>
    <row r="9" spans="1:31">
      <c r="A9" s="162" t="s">
        <v>289</v>
      </c>
      <c r="B9" s="16" t="s">
        <v>106</v>
      </c>
      <c r="C9" s="29">
        <v>8.23</v>
      </c>
      <c r="D9" s="29">
        <v>82.300000000000011</v>
      </c>
      <c r="E9" s="16" t="s">
        <v>433</v>
      </c>
      <c r="F9" s="4">
        <v>6.65</v>
      </c>
      <c r="G9" s="4">
        <v>7.27</v>
      </c>
      <c r="H9" s="4">
        <v>7.64</v>
      </c>
      <c r="I9" s="4">
        <v>7.5</v>
      </c>
      <c r="J9" s="175">
        <v>1.05</v>
      </c>
      <c r="K9" s="4">
        <v>7.24</v>
      </c>
      <c r="L9" s="4">
        <v>7.89</v>
      </c>
      <c r="M9" s="4">
        <v>7.8</v>
      </c>
      <c r="N9" s="4">
        <v>7.16</v>
      </c>
      <c r="O9" s="4">
        <v>7.62</v>
      </c>
      <c r="P9" s="4">
        <v>7.48</v>
      </c>
      <c r="Q9" s="4">
        <v>7.79</v>
      </c>
      <c r="R9" s="175">
        <v>0.75</v>
      </c>
      <c r="S9" s="4">
        <v>7.66</v>
      </c>
      <c r="T9" s="4">
        <v>8.34</v>
      </c>
      <c r="U9" s="4">
        <v>7.39</v>
      </c>
      <c r="V9" s="42">
        <v>6.69</v>
      </c>
    </row>
    <row r="10" spans="1:31">
      <c r="A10" s="162" t="s">
        <v>310</v>
      </c>
      <c r="B10" s="16" t="s">
        <v>344</v>
      </c>
      <c r="C10" s="29">
        <v>1.8</v>
      </c>
      <c r="D10" s="29">
        <v>18</v>
      </c>
      <c r="E10" s="30">
        <v>20</v>
      </c>
      <c r="F10" s="31">
        <v>4830</v>
      </c>
      <c r="G10" s="31">
        <v>2430</v>
      </c>
      <c r="H10" s="31">
        <v>150</v>
      </c>
      <c r="I10" s="31">
        <v>92</v>
      </c>
      <c r="J10" s="184">
        <v>97</v>
      </c>
      <c r="K10" s="31">
        <v>39</v>
      </c>
      <c r="L10" s="31">
        <v>276</v>
      </c>
      <c r="M10" s="31">
        <v>86</v>
      </c>
      <c r="N10" s="31">
        <v>1950</v>
      </c>
      <c r="O10" s="31">
        <v>444</v>
      </c>
      <c r="P10" s="31">
        <v>538</v>
      </c>
      <c r="Q10" s="31">
        <v>327</v>
      </c>
      <c r="R10" s="184">
        <v>326</v>
      </c>
      <c r="S10" s="31">
        <v>1220</v>
      </c>
      <c r="T10" s="31">
        <v>772</v>
      </c>
      <c r="U10" s="31">
        <v>6510</v>
      </c>
      <c r="V10" s="207">
        <v>6470</v>
      </c>
    </row>
    <row r="11" spans="1:31">
      <c r="A11" s="162" t="s">
        <v>291</v>
      </c>
      <c r="B11" s="16" t="s">
        <v>344</v>
      </c>
      <c r="C11" s="29">
        <v>425</v>
      </c>
      <c r="D11" s="29">
        <v>4250</v>
      </c>
      <c r="E11" s="30">
        <v>500</v>
      </c>
      <c r="F11" s="32">
        <v>1230</v>
      </c>
      <c r="G11" s="32">
        <v>1010</v>
      </c>
      <c r="H11" s="32">
        <v>909</v>
      </c>
      <c r="I11" s="32">
        <v>820</v>
      </c>
      <c r="J11" s="183">
        <v>188</v>
      </c>
      <c r="K11" s="32">
        <v>908</v>
      </c>
      <c r="L11" s="32">
        <v>1460</v>
      </c>
      <c r="M11" s="32">
        <v>1140</v>
      </c>
      <c r="N11" s="32">
        <v>918</v>
      </c>
      <c r="O11" s="32">
        <v>1220</v>
      </c>
      <c r="P11" s="32">
        <v>1050</v>
      </c>
      <c r="Q11" s="32">
        <v>1280</v>
      </c>
      <c r="R11" s="175">
        <v>232</v>
      </c>
      <c r="S11" s="32">
        <v>1360</v>
      </c>
      <c r="T11" s="32">
        <v>1160</v>
      </c>
      <c r="U11" s="32">
        <v>968</v>
      </c>
      <c r="V11" s="185">
        <v>897</v>
      </c>
    </row>
    <row r="12" spans="1:31">
      <c r="A12" s="163" t="s">
        <v>311</v>
      </c>
      <c r="B12" s="16" t="s">
        <v>344</v>
      </c>
      <c r="C12" s="29">
        <v>3</v>
      </c>
      <c r="D12" s="29">
        <v>30</v>
      </c>
      <c r="E12" s="30">
        <v>4</v>
      </c>
      <c r="F12" s="4">
        <v>1.1000000000000001</v>
      </c>
      <c r="G12" s="4">
        <v>1.1000000000000001</v>
      </c>
      <c r="H12" s="4">
        <v>1.1000000000000001</v>
      </c>
      <c r="I12" s="4">
        <v>1.1000000000000001</v>
      </c>
      <c r="J12" s="175">
        <v>0.3</v>
      </c>
      <c r="K12" s="4">
        <v>1.1000000000000001</v>
      </c>
      <c r="L12" s="4">
        <v>1.3</v>
      </c>
      <c r="M12" s="4">
        <v>1.2</v>
      </c>
      <c r="N12" s="4">
        <v>1.2</v>
      </c>
      <c r="O12" s="4">
        <v>1.7</v>
      </c>
      <c r="P12" s="4">
        <v>1.5</v>
      </c>
      <c r="Q12" s="4">
        <v>1.5</v>
      </c>
      <c r="R12" s="175">
        <v>0.5</v>
      </c>
      <c r="S12" s="4">
        <v>1.5</v>
      </c>
      <c r="T12" s="4">
        <v>1.4</v>
      </c>
      <c r="U12" s="4">
        <v>1.3</v>
      </c>
      <c r="V12" s="42">
        <v>1.3</v>
      </c>
    </row>
    <row r="13" spans="1:31">
      <c r="A13" s="162" t="s">
        <v>312</v>
      </c>
      <c r="B13" s="16" t="s">
        <v>344</v>
      </c>
      <c r="C13" s="29">
        <v>8.5000000000000006E-3</v>
      </c>
      <c r="D13" s="29">
        <v>8.5000000000000006E-2</v>
      </c>
      <c r="E13" s="16" t="s">
        <v>433</v>
      </c>
      <c r="F13" s="4">
        <v>2.12</v>
      </c>
      <c r="G13" s="4">
        <v>0.41</v>
      </c>
      <c r="H13" s="4">
        <v>0.11</v>
      </c>
      <c r="I13" s="4">
        <v>0.09</v>
      </c>
      <c r="J13" s="175">
        <v>7.0000000000000007E-2</v>
      </c>
      <c r="K13" s="4">
        <v>0.08</v>
      </c>
      <c r="L13" s="4">
        <v>0.25</v>
      </c>
      <c r="M13" s="4">
        <v>0.13</v>
      </c>
      <c r="N13" s="4">
        <v>0.54</v>
      </c>
      <c r="O13" s="4">
        <v>0.14000000000000001</v>
      </c>
      <c r="P13" s="4">
        <v>0.14000000000000001</v>
      </c>
      <c r="Q13" s="4">
        <v>0.16</v>
      </c>
      <c r="R13" s="175">
        <v>0.16</v>
      </c>
      <c r="S13" s="4">
        <v>0.88</v>
      </c>
      <c r="T13" s="4">
        <v>3.6</v>
      </c>
      <c r="U13" s="4">
        <v>0.65</v>
      </c>
      <c r="V13" s="42">
        <v>1.27</v>
      </c>
    </row>
    <row r="14" spans="1:31">
      <c r="A14" s="162" t="s">
        <v>292</v>
      </c>
      <c r="B14" s="16" t="s">
        <v>106</v>
      </c>
      <c r="C14" s="29">
        <v>4.1500000000000004</v>
      </c>
      <c r="D14" s="29">
        <v>41.5</v>
      </c>
      <c r="E14" s="16" t="s">
        <v>433</v>
      </c>
      <c r="F14" s="4">
        <v>1.25</v>
      </c>
      <c r="G14" s="4">
        <v>2.83</v>
      </c>
      <c r="H14" s="4">
        <v>1.98</v>
      </c>
      <c r="I14" s="4">
        <v>2.36</v>
      </c>
      <c r="J14" s="175">
        <v>0.56999999999999995</v>
      </c>
      <c r="K14" s="4">
        <v>2.4900000000000002</v>
      </c>
      <c r="L14" s="4">
        <v>2.76</v>
      </c>
      <c r="M14" s="4">
        <v>2.39</v>
      </c>
      <c r="N14" s="4">
        <v>1.87</v>
      </c>
      <c r="O14" s="4">
        <v>2.75</v>
      </c>
      <c r="P14" s="4">
        <v>1.93</v>
      </c>
      <c r="Q14" s="4">
        <v>2.5</v>
      </c>
      <c r="R14" s="175">
        <v>0.87</v>
      </c>
      <c r="S14" s="4">
        <v>1.51</v>
      </c>
      <c r="T14" s="4">
        <v>2.97</v>
      </c>
      <c r="U14" s="4">
        <v>1.52</v>
      </c>
      <c r="V14" s="42">
        <v>1.65</v>
      </c>
    </row>
    <row r="15" spans="1:31">
      <c r="A15" s="162" t="s">
        <v>313</v>
      </c>
      <c r="B15" s="16" t="s">
        <v>344</v>
      </c>
      <c r="C15" s="29">
        <v>0.15</v>
      </c>
      <c r="D15" s="29">
        <v>1.5</v>
      </c>
      <c r="E15" s="30">
        <v>2</v>
      </c>
      <c r="F15" s="31">
        <v>22.1</v>
      </c>
      <c r="G15" s="31">
        <v>16.2</v>
      </c>
      <c r="H15" s="4">
        <v>0.37</v>
      </c>
      <c r="I15" s="4">
        <v>0.37</v>
      </c>
      <c r="J15" s="175">
        <v>0.37</v>
      </c>
      <c r="K15" s="4">
        <v>0.37</v>
      </c>
      <c r="L15" s="4">
        <v>8.73</v>
      </c>
      <c r="M15" s="4">
        <v>0.7</v>
      </c>
      <c r="N15" s="31">
        <v>44</v>
      </c>
      <c r="O15" s="31">
        <v>6.6</v>
      </c>
      <c r="P15" s="31">
        <v>3.89</v>
      </c>
      <c r="Q15" s="31">
        <v>2.16</v>
      </c>
      <c r="R15" s="184">
        <v>2.0299999999999998</v>
      </c>
      <c r="S15" s="31">
        <v>18.899999999999999</v>
      </c>
      <c r="T15" s="31">
        <v>17</v>
      </c>
      <c r="U15" s="31">
        <v>69.099999999999994</v>
      </c>
      <c r="V15" s="207">
        <v>42.4</v>
      </c>
    </row>
    <row r="16" spans="1:31">
      <c r="A16" s="163" t="s">
        <v>314</v>
      </c>
      <c r="B16" s="16" t="s">
        <v>344</v>
      </c>
      <c r="C16" s="29">
        <v>66.5</v>
      </c>
      <c r="D16" s="29">
        <v>665</v>
      </c>
      <c r="E16" s="16" t="s">
        <v>433</v>
      </c>
      <c r="F16" s="4">
        <v>33.5</v>
      </c>
      <c r="G16" s="4">
        <v>31.4</v>
      </c>
      <c r="H16" s="4">
        <v>35.799999999999997</v>
      </c>
      <c r="I16" s="4">
        <v>33.1</v>
      </c>
      <c r="J16" s="175">
        <v>19.899999999999999</v>
      </c>
      <c r="K16" s="4">
        <v>36.5</v>
      </c>
      <c r="L16" s="4">
        <v>33.299999999999997</v>
      </c>
      <c r="M16" s="4">
        <v>25.6</v>
      </c>
      <c r="N16" s="4">
        <v>38</v>
      </c>
      <c r="O16" s="4">
        <v>39.9</v>
      </c>
      <c r="P16" s="4">
        <v>30.1</v>
      </c>
      <c r="Q16" s="4">
        <v>32.9</v>
      </c>
      <c r="R16" s="175">
        <v>22.3</v>
      </c>
      <c r="S16" s="4">
        <v>31.1</v>
      </c>
      <c r="T16" s="4">
        <v>25.8</v>
      </c>
      <c r="U16" s="4">
        <v>31</v>
      </c>
      <c r="V16" s="42">
        <v>33.200000000000003</v>
      </c>
    </row>
    <row r="17" spans="1:22">
      <c r="A17" s="162" t="s">
        <v>315</v>
      </c>
      <c r="B17" s="16" t="s">
        <v>344</v>
      </c>
      <c r="C17" s="29">
        <v>25</v>
      </c>
      <c r="D17" s="29">
        <v>250</v>
      </c>
      <c r="E17" s="30">
        <v>50</v>
      </c>
      <c r="F17" s="4">
        <v>9.6999999999999993</v>
      </c>
      <c r="G17" s="4">
        <v>11.4</v>
      </c>
      <c r="H17" s="4">
        <v>15.9</v>
      </c>
      <c r="I17" s="4">
        <v>15.1</v>
      </c>
      <c r="J17" s="175">
        <v>11.7</v>
      </c>
      <c r="K17" s="4">
        <v>12.1</v>
      </c>
      <c r="L17" s="4">
        <v>15.9</v>
      </c>
      <c r="M17" s="4">
        <v>8.9</v>
      </c>
      <c r="N17" s="4">
        <v>11.3</v>
      </c>
      <c r="O17" s="4">
        <v>13.8</v>
      </c>
      <c r="P17" s="4">
        <v>11.7</v>
      </c>
      <c r="Q17" s="4">
        <v>12.7</v>
      </c>
      <c r="R17" s="175">
        <v>11.5</v>
      </c>
      <c r="S17" s="4">
        <v>11.8</v>
      </c>
      <c r="T17" s="4">
        <v>10.8</v>
      </c>
      <c r="U17" s="4">
        <v>9.5</v>
      </c>
      <c r="V17" s="42">
        <v>10.4</v>
      </c>
    </row>
    <row r="18" spans="1:22">
      <c r="A18" s="162" t="s">
        <v>293</v>
      </c>
      <c r="B18" s="16" t="s">
        <v>344</v>
      </c>
      <c r="C18" s="29">
        <v>102</v>
      </c>
      <c r="D18" s="29">
        <v>1020</v>
      </c>
      <c r="E18" s="16" t="s">
        <v>433</v>
      </c>
      <c r="F18" s="4">
        <v>93</v>
      </c>
      <c r="G18" s="4">
        <v>111</v>
      </c>
      <c r="H18" s="4">
        <v>89</v>
      </c>
      <c r="I18" s="4">
        <v>94</v>
      </c>
      <c r="J18" s="175">
        <v>75</v>
      </c>
      <c r="K18" s="4">
        <v>108</v>
      </c>
      <c r="L18" s="4">
        <v>136</v>
      </c>
      <c r="M18" s="4">
        <v>121</v>
      </c>
      <c r="N18" s="4">
        <v>118</v>
      </c>
      <c r="O18" s="4">
        <v>113</v>
      </c>
      <c r="P18" s="4">
        <v>102</v>
      </c>
      <c r="Q18" s="4">
        <v>136</v>
      </c>
      <c r="R18" s="175">
        <v>109</v>
      </c>
      <c r="S18" s="4">
        <v>121</v>
      </c>
      <c r="T18" s="4">
        <v>89</v>
      </c>
      <c r="U18" s="4">
        <v>115</v>
      </c>
      <c r="V18" s="42">
        <v>130</v>
      </c>
    </row>
    <row r="19" spans="1:22">
      <c r="A19" s="163" t="s">
        <v>316</v>
      </c>
      <c r="B19" s="16" t="s">
        <v>344</v>
      </c>
      <c r="C19" s="29" t="s">
        <v>435</v>
      </c>
      <c r="D19" s="29" t="s">
        <v>435</v>
      </c>
      <c r="E19" s="16" t="s">
        <v>433</v>
      </c>
      <c r="F19" s="4">
        <v>11</v>
      </c>
      <c r="G19" s="4">
        <v>9</v>
      </c>
      <c r="H19" s="4">
        <v>16</v>
      </c>
      <c r="I19" s="4">
        <v>13</v>
      </c>
      <c r="J19" s="175">
        <v>5.85</v>
      </c>
      <c r="K19" s="4">
        <v>9</v>
      </c>
      <c r="L19" s="4">
        <v>22</v>
      </c>
      <c r="M19" s="4">
        <v>5</v>
      </c>
      <c r="N19" s="4">
        <v>11</v>
      </c>
      <c r="O19" s="4">
        <v>10</v>
      </c>
      <c r="P19" s="4">
        <v>12</v>
      </c>
      <c r="Q19" s="4">
        <v>12</v>
      </c>
      <c r="R19" s="175">
        <v>5.87</v>
      </c>
      <c r="S19" s="4">
        <v>16</v>
      </c>
      <c r="T19" s="4">
        <v>13</v>
      </c>
      <c r="U19" s="4">
        <v>13</v>
      </c>
      <c r="V19" s="42">
        <v>12</v>
      </c>
    </row>
    <row r="20" spans="1:22">
      <c r="A20" s="162" t="s">
        <v>294</v>
      </c>
      <c r="B20" s="16" t="s">
        <v>344</v>
      </c>
      <c r="C20" s="29">
        <v>60</v>
      </c>
      <c r="D20" s="29">
        <v>600</v>
      </c>
      <c r="E20" s="30">
        <v>150</v>
      </c>
      <c r="F20" s="4">
        <v>140</v>
      </c>
      <c r="G20" s="4">
        <v>128</v>
      </c>
      <c r="H20" s="4">
        <v>29.2</v>
      </c>
      <c r="I20" s="4">
        <v>28.2</v>
      </c>
      <c r="J20" s="175">
        <v>28.6</v>
      </c>
      <c r="K20" s="4">
        <v>22.7</v>
      </c>
      <c r="L20" s="4">
        <v>23.4</v>
      </c>
      <c r="M20" s="4">
        <v>19.5</v>
      </c>
      <c r="N20" s="4">
        <v>162</v>
      </c>
      <c r="O20" s="4">
        <v>58.2</v>
      </c>
      <c r="P20" s="4">
        <v>58.1</v>
      </c>
      <c r="Q20" s="4">
        <v>33.4</v>
      </c>
      <c r="R20" s="175">
        <v>33.200000000000003</v>
      </c>
      <c r="S20" s="4">
        <v>67.2</v>
      </c>
      <c r="T20" s="4">
        <v>49.2</v>
      </c>
      <c r="U20" s="4">
        <v>425</v>
      </c>
      <c r="V20" s="42">
        <v>113</v>
      </c>
    </row>
    <row r="21" spans="1:22">
      <c r="A21" s="162" t="s">
        <v>295</v>
      </c>
      <c r="B21" s="16" t="s">
        <v>106</v>
      </c>
      <c r="C21" s="29">
        <v>5.63</v>
      </c>
      <c r="D21" s="29">
        <v>56.3</v>
      </c>
      <c r="E21" s="16" t="s">
        <v>433</v>
      </c>
      <c r="F21" s="4">
        <v>3.68</v>
      </c>
      <c r="G21" s="4">
        <v>3.71</v>
      </c>
      <c r="H21" s="4">
        <v>4.3600000000000003</v>
      </c>
      <c r="I21" s="4">
        <v>3.06</v>
      </c>
      <c r="J21" s="175">
        <v>2.36</v>
      </c>
      <c r="K21" s="4">
        <v>3.27</v>
      </c>
      <c r="L21" s="4">
        <v>3.95</v>
      </c>
      <c r="M21" s="4">
        <v>2.77</v>
      </c>
      <c r="N21" s="4">
        <v>3.74</v>
      </c>
      <c r="O21" s="4">
        <v>4.78</v>
      </c>
      <c r="P21" s="4">
        <v>3.85</v>
      </c>
      <c r="Q21" s="4">
        <v>4.1399999999999997</v>
      </c>
      <c r="R21" s="175">
        <v>3.28</v>
      </c>
      <c r="S21" s="4">
        <v>3.93</v>
      </c>
      <c r="T21" s="4">
        <v>3.89</v>
      </c>
      <c r="U21" s="4">
        <v>4.46</v>
      </c>
      <c r="V21" s="42">
        <v>4.05</v>
      </c>
    </row>
    <row r="22" spans="1:22">
      <c r="A22" s="163" t="s">
        <v>317</v>
      </c>
      <c r="B22" s="16" t="s">
        <v>344</v>
      </c>
      <c r="C22" s="29">
        <v>19</v>
      </c>
      <c r="D22" s="29">
        <v>190</v>
      </c>
      <c r="E22" s="16" t="s">
        <v>433</v>
      </c>
      <c r="F22" s="4">
        <v>15</v>
      </c>
      <c r="G22" s="4">
        <v>16.2</v>
      </c>
      <c r="H22" s="4">
        <v>17.2</v>
      </c>
      <c r="I22" s="4">
        <v>16.600000000000001</v>
      </c>
      <c r="J22" s="175">
        <v>4.0999999999999996</v>
      </c>
      <c r="K22" s="4">
        <v>15.4</v>
      </c>
      <c r="L22" s="4">
        <v>18.5</v>
      </c>
      <c r="M22" s="4">
        <v>16.399999999999999</v>
      </c>
      <c r="N22" s="4">
        <v>14.9</v>
      </c>
      <c r="O22" s="4">
        <v>17.8</v>
      </c>
      <c r="P22" s="4">
        <v>17.100000000000001</v>
      </c>
      <c r="Q22" s="4">
        <v>18.2</v>
      </c>
      <c r="R22" s="175">
        <v>3.2</v>
      </c>
      <c r="S22" s="4">
        <v>18.399999999999999</v>
      </c>
      <c r="T22" s="4">
        <v>17.7</v>
      </c>
      <c r="U22" s="4">
        <v>16.3</v>
      </c>
      <c r="V22" s="42">
        <v>15</v>
      </c>
    </row>
    <row r="23" spans="1:22">
      <c r="A23" s="163" t="s">
        <v>319</v>
      </c>
      <c r="B23" s="16" t="s">
        <v>344</v>
      </c>
      <c r="C23" s="29">
        <v>3</v>
      </c>
      <c r="D23" s="29">
        <v>30</v>
      </c>
      <c r="E23" s="16" t="s">
        <v>433</v>
      </c>
      <c r="F23" s="4">
        <v>0.63</v>
      </c>
      <c r="G23" s="4">
        <v>0.74</v>
      </c>
      <c r="H23" s="4">
        <v>0.66</v>
      </c>
      <c r="I23" s="4">
        <v>1.1599999999999999</v>
      </c>
      <c r="J23" s="175">
        <v>7.0000000000000007E-2</v>
      </c>
      <c r="K23" s="4">
        <v>0.68</v>
      </c>
      <c r="L23" s="4">
        <v>0.49</v>
      </c>
      <c r="M23" s="4">
        <v>0.77</v>
      </c>
      <c r="N23" s="4">
        <v>0.72</v>
      </c>
      <c r="O23" s="4">
        <v>1.18</v>
      </c>
      <c r="P23" s="4">
        <v>0.79</v>
      </c>
      <c r="Q23" s="4">
        <v>0.77</v>
      </c>
      <c r="R23" s="175">
        <v>0.23</v>
      </c>
      <c r="S23" s="4">
        <v>0.54</v>
      </c>
      <c r="T23" s="4">
        <v>0.61</v>
      </c>
      <c r="U23" s="4">
        <v>0.51</v>
      </c>
      <c r="V23" s="42">
        <v>0.72</v>
      </c>
    </row>
    <row r="24" spans="1:22">
      <c r="A24" s="162" t="s">
        <v>320</v>
      </c>
      <c r="B24" s="16" t="s">
        <v>344</v>
      </c>
      <c r="C24" s="29">
        <v>85</v>
      </c>
      <c r="D24" s="29">
        <v>850</v>
      </c>
      <c r="E24" s="30">
        <v>15</v>
      </c>
      <c r="F24" s="4" t="s">
        <v>435</v>
      </c>
      <c r="G24" s="4" t="s">
        <v>435</v>
      </c>
      <c r="H24" s="4" t="s">
        <v>435</v>
      </c>
      <c r="I24" s="4" t="s">
        <v>435</v>
      </c>
      <c r="J24" s="175">
        <v>7.0000000000000007E-2</v>
      </c>
      <c r="K24" s="4" t="s">
        <v>435</v>
      </c>
      <c r="L24" s="4" t="s">
        <v>435</v>
      </c>
      <c r="M24" s="4" t="s">
        <v>435</v>
      </c>
      <c r="N24" s="4" t="s">
        <v>435</v>
      </c>
      <c r="O24" s="4" t="s">
        <v>435</v>
      </c>
      <c r="P24" s="4" t="s">
        <v>435</v>
      </c>
      <c r="Q24" s="4" t="s">
        <v>435</v>
      </c>
      <c r="R24" s="4" t="s">
        <v>435</v>
      </c>
      <c r="S24" s="4" t="s">
        <v>435</v>
      </c>
      <c r="T24" s="4" t="s">
        <v>435</v>
      </c>
      <c r="U24" s="4" t="s">
        <v>435</v>
      </c>
      <c r="V24" s="42" t="s">
        <v>435</v>
      </c>
    </row>
    <row r="25" spans="1:22">
      <c r="A25" s="163" t="s">
        <v>321</v>
      </c>
      <c r="B25" s="16" t="s">
        <v>344</v>
      </c>
      <c r="C25" s="29">
        <v>0.25</v>
      </c>
      <c r="D25" s="29">
        <v>2.5</v>
      </c>
      <c r="E25" s="16" t="s">
        <v>433</v>
      </c>
      <c r="F25" s="4">
        <v>0.14000000000000001</v>
      </c>
      <c r="G25" s="4">
        <v>0.11</v>
      </c>
      <c r="H25" s="4">
        <v>7.0000000000000007E-2</v>
      </c>
      <c r="I25" s="4">
        <v>0.04</v>
      </c>
      <c r="J25" s="175">
        <v>0.02</v>
      </c>
      <c r="K25" s="4">
        <v>0.05</v>
      </c>
      <c r="L25" s="4">
        <v>7.0000000000000007E-2</v>
      </c>
      <c r="M25" s="4">
        <v>0.05</v>
      </c>
      <c r="N25" s="4">
        <v>0.21</v>
      </c>
      <c r="O25" s="4">
        <v>0.11</v>
      </c>
      <c r="P25" s="4">
        <v>0.08</v>
      </c>
      <c r="Q25" s="4">
        <v>0.08</v>
      </c>
      <c r="R25" s="175">
        <v>0.05</v>
      </c>
      <c r="S25" s="4">
        <v>0.22</v>
      </c>
      <c r="T25" s="4">
        <v>0.23</v>
      </c>
      <c r="U25" s="4">
        <v>0.31</v>
      </c>
      <c r="V25" s="42">
        <v>0.26</v>
      </c>
    </row>
    <row r="26" spans="1:22">
      <c r="A26" s="162" t="s">
        <v>296</v>
      </c>
      <c r="B26" s="16" t="s">
        <v>106</v>
      </c>
      <c r="C26" s="29">
        <v>2.085</v>
      </c>
      <c r="D26" s="29">
        <v>20.85</v>
      </c>
      <c r="E26" s="16" t="s">
        <v>433</v>
      </c>
      <c r="F26" s="4">
        <v>2.2000000000000002</v>
      </c>
      <c r="G26" s="4">
        <v>1.79</v>
      </c>
      <c r="H26" s="4">
        <v>1.57</v>
      </c>
      <c r="I26" s="4">
        <v>1.48</v>
      </c>
      <c r="J26" s="175">
        <v>0.14000000000000001</v>
      </c>
      <c r="K26" s="4">
        <v>1.52</v>
      </c>
      <c r="L26" s="4">
        <v>1.93</v>
      </c>
      <c r="M26" s="4">
        <v>1.61</v>
      </c>
      <c r="N26" s="4">
        <v>1.81</v>
      </c>
      <c r="O26" s="4">
        <v>1.81</v>
      </c>
      <c r="P26" s="4">
        <v>1.91</v>
      </c>
      <c r="Q26" s="4">
        <v>1.68</v>
      </c>
      <c r="R26" s="175">
        <v>0.17</v>
      </c>
      <c r="S26" s="4">
        <v>2.52</v>
      </c>
      <c r="T26" s="4">
        <v>2.09</v>
      </c>
      <c r="U26" s="4">
        <v>2.0499999999999998</v>
      </c>
      <c r="V26" s="42">
        <v>2.04</v>
      </c>
    </row>
    <row r="27" spans="1:22">
      <c r="A27" s="163" t="s">
        <v>322</v>
      </c>
      <c r="B27" s="16" t="s">
        <v>344</v>
      </c>
      <c r="C27" s="16">
        <v>39</v>
      </c>
      <c r="D27" s="29">
        <v>390</v>
      </c>
      <c r="E27" s="16" t="s">
        <v>433</v>
      </c>
      <c r="F27" s="4">
        <v>18</v>
      </c>
      <c r="G27" s="4">
        <v>16</v>
      </c>
      <c r="H27" s="4">
        <v>17.2</v>
      </c>
      <c r="I27" s="4">
        <v>16.7</v>
      </c>
      <c r="J27" s="175">
        <v>9.6</v>
      </c>
      <c r="K27" s="4">
        <v>19</v>
      </c>
      <c r="L27" s="4">
        <v>17.2</v>
      </c>
      <c r="M27" s="4">
        <v>13</v>
      </c>
      <c r="N27" s="4">
        <v>20.8</v>
      </c>
      <c r="O27" s="4">
        <v>18.600000000000001</v>
      </c>
      <c r="P27" s="4">
        <v>14.4</v>
      </c>
      <c r="Q27" s="4">
        <v>15.7</v>
      </c>
      <c r="R27" s="175">
        <v>11.9</v>
      </c>
      <c r="S27" s="4">
        <v>15.4</v>
      </c>
      <c r="T27" s="4">
        <v>13.3</v>
      </c>
      <c r="U27" s="4">
        <v>15.6</v>
      </c>
      <c r="V27" s="42">
        <v>16.899999999999999</v>
      </c>
    </row>
    <row r="28" spans="1:22">
      <c r="A28" s="163" t="s">
        <v>323</v>
      </c>
      <c r="B28" s="16" t="s">
        <v>344</v>
      </c>
      <c r="C28" s="29" t="s">
        <v>435</v>
      </c>
      <c r="D28" s="29" t="s">
        <v>435</v>
      </c>
      <c r="E28" s="16" t="s">
        <v>433</v>
      </c>
      <c r="F28" s="4">
        <v>0.22</v>
      </c>
      <c r="G28" s="4">
        <v>0.27</v>
      </c>
      <c r="H28" s="4">
        <v>0.36</v>
      </c>
      <c r="I28" s="4">
        <v>0.24</v>
      </c>
      <c r="J28" s="175">
        <v>0.13</v>
      </c>
      <c r="K28" s="4">
        <v>0.27</v>
      </c>
      <c r="L28" s="4">
        <v>0.31</v>
      </c>
      <c r="M28" s="4">
        <v>0.28999999999999998</v>
      </c>
      <c r="N28" s="4">
        <v>0.26</v>
      </c>
      <c r="O28" s="4">
        <v>0.35</v>
      </c>
      <c r="P28" s="4">
        <v>0.28999999999999998</v>
      </c>
      <c r="Q28" s="4">
        <v>0.36</v>
      </c>
      <c r="R28" s="175">
        <v>0.21</v>
      </c>
      <c r="S28" s="4">
        <v>0.28000000000000003</v>
      </c>
      <c r="T28" s="4">
        <v>0.27</v>
      </c>
      <c r="U28" s="4">
        <v>0.24</v>
      </c>
      <c r="V28" s="42">
        <v>0.26</v>
      </c>
    </row>
    <row r="29" spans="1:22">
      <c r="A29" s="163" t="s">
        <v>297</v>
      </c>
      <c r="B29" s="16" t="s">
        <v>344</v>
      </c>
      <c r="C29" s="29" t="s">
        <v>435</v>
      </c>
      <c r="D29" s="29" t="s">
        <v>435</v>
      </c>
      <c r="E29" s="16" t="s">
        <v>433</v>
      </c>
      <c r="F29" s="4">
        <v>16</v>
      </c>
      <c r="G29" s="4">
        <v>18</v>
      </c>
      <c r="H29" s="4">
        <v>23</v>
      </c>
      <c r="I29" s="4">
        <v>19</v>
      </c>
      <c r="J29" s="175">
        <v>9</v>
      </c>
      <c r="K29" s="4">
        <v>23</v>
      </c>
      <c r="L29" s="4">
        <v>24</v>
      </c>
      <c r="M29" s="4">
        <v>12</v>
      </c>
      <c r="N29" s="4">
        <v>20</v>
      </c>
      <c r="O29" s="4">
        <v>15</v>
      </c>
      <c r="P29" s="4">
        <v>15</v>
      </c>
      <c r="Q29" s="4">
        <v>16</v>
      </c>
      <c r="R29" s="175">
        <v>5</v>
      </c>
      <c r="S29" s="4">
        <v>21</v>
      </c>
      <c r="T29" s="4">
        <v>21</v>
      </c>
      <c r="U29" s="4">
        <v>22</v>
      </c>
      <c r="V29" s="42">
        <v>22</v>
      </c>
    </row>
    <row r="30" spans="1:22">
      <c r="A30" s="162" t="s">
        <v>298</v>
      </c>
      <c r="B30" s="16" t="s">
        <v>106</v>
      </c>
      <c r="C30" s="29">
        <v>2.33</v>
      </c>
      <c r="D30" s="29">
        <v>23.3</v>
      </c>
      <c r="E30" s="16" t="s">
        <v>433</v>
      </c>
      <c r="F30" s="4">
        <v>0.57999999999999996</v>
      </c>
      <c r="G30" s="4">
        <v>0.87</v>
      </c>
      <c r="H30" s="4">
        <v>1.1399999999999999</v>
      </c>
      <c r="I30" s="4">
        <v>1.07</v>
      </c>
      <c r="J30" s="175">
        <v>0.5</v>
      </c>
      <c r="K30" s="4">
        <v>1.37</v>
      </c>
      <c r="L30" s="4">
        <v>0.76</v>
      </c>
      <c r="M30" s="4">
        <v>0.89</v>
      </c>
      <c r="N30" s="4">
        <v>0.8</v>
      </c>
      <c r="O30" s="4">
        <v>1.21</v>
      </c>
      <c r="P30" s="4">
        <v>0.86</v>
      </c>
      <c r="Q30" s="4">
        <v>0.83</v>
      </c>
      <c r="R30" s="175">
        <v>0.47</v>
      </c>
      <c r="S30" s="4">
        <v>0.64</v>
      </c>
      <c r="T30" s="4">
        <v>0.67</v>
      </c>
      <c r="U30" s="4">
        <v>0.65</v>
      </c>
      <c r="V30" s="42">
        <v>0.66</v>
      </c>
    </row>
    <row r="31" spans="1:22">
      <c r="A31" s="162" t="s">
        <v>299</v>
      </c>
      <c r="B31" s="16" t="s">
        <v>344</v>
      </c>
      <c r="C31" s="29">
        <v>950</v>
      </c>
      <c r="D31" s="29">
        <v>9500</v>
      </c>
      <c r="E31" s="16" t="s">
        <v>433</v>
      </c>
      <c r="F31" s="4">
        <v>1020</v>
      </c>
      <c r="G31" s="4">
        <v>1290</v>
      </c>
      <c r="H31" s="4">
        <v>940</v>
      </c>
      <c r="I31" s="4">
        <v>861</v>
      </c>
      <c r="J31" s="175">
        <v>684</v>
      </c>
      <c r="K31" s="4">
        <v>666</v>
      </c>
      <c r="L31" s="4">
        <v>2400</v>
      </c>
      <c r="M31" s="4">
        <v>614</v>
      </c>
      <c r="N31" s="4">
        <v>1530</v>
      </c>
      <c r="O31" s="4">
        <v>1250</v>
      </c>
      <c r="P31" s="4">
        <v>1010</v>
      </c>
      <c r="Q31" s="4">
        <v>1190</v>
      </c>
      <c r="R31" s="175">
        <v>868</v>
      </c>
      <c r="S31" s="4">
        <v>1840</v>
      </c>
      <c r="T31" s="4">
        <v>2570</v>
      </c>
      <c r="U31" s="4">
        <v>1710</v>
      </c>
      <c r="V31" s="42">
        <v>1620</v>
      </c>
    </row>
    <row r="32" spans="1:22">
      <c r="A32" s="162" t="s">
        <v>324</v>
      </c>
      <c r="B32" s="16" t="s">
        <v>344</v>
      </c>
      <c r="C32" s="29">
        <v>1.2</v>
      </c>
      <c r="D32" s="29">
        <v>12</v>
      </c>
      <c r="E32" s="30">
        <v>10</v>
      </c>
      <c r="F32" s="4">
        <v>2.46</v>
      </c>
      <c r="G32" s="4">
        <v>2.6</v>
      </c>
      <c r="H32" s="4">
        <v>1.39</v>
      </c>
      <c r="I32" s="4">
        <v>2.6</v>
      </c>
      <c r="J32" s="175">
        <v>2.08</v>
      </c>
      <c r="K32" s="4">
        <v>3.29</v>
      </c>
      <c r="L32" s="4">
        <v>3.94</v>
      </c>
      <c r="M32" s="4">
        <v>4.18</v>
      </c>
      <c r="N32" s="4">
        <v>4.76</v>
      </c>
      <c r="O32" s="4">
        <v>4.53</v>
      </c>
      <c r="P32" s="4">
        <v>2.11</v>
      </c>
      <c r="Q32" s="4">
        <v>5.72</v>
      </c>
      <c r="R32" s="175">
        <v>4.3899999999999997</v>
      </c>
      <c r="S32" s="4">
        <v>4.17</v>
      </c>
      <c r="T32" s="4">
        <v>2.13</v>
      </c>
      <c r="U32" s="4">
        <v>4.22</v>
      </c>
      <c r="V32" s="42">
        <v>3.37</v>
      </c>
    </row>
    <row r="33" spans="1:22">
      <c r="A33" s="162" t="s">
        <v>300</v>
      </c>
      <c r="B33" s="16" t="s">
        <v>106</v>
      </c>
      <c r="C33" s="29">
        <v>2.355</v>
      </c>
      <c r="D33" s="29">
        <v>23.55</v>
      </c>
      <c r="E33" s="16" t="s">
        <v>433</v>
      </c>
      <c r="F33" s="4">
        <v>1.4</v>
      </c>
      <c r="G33" s="4">
        <v>1.78</v>
      </c>
      <c r="H33" s="4">
        <v>1.48</v>
      </c>
      <c r="I33" s="4">
        <v>1.76</v>
      </c>
      <c r="J33" s="175">
        <v>0.05</v>
      </c>
      <c r="K33" s="4">
        <v>1.82</v>
      </c>
      <c r="L33" s="4">
        <v>1.42</v>
      </c>
      <c r="M33" s="4">
        <v>2.42</v>
      </c>
      <c r="N33" s="4">
        <v>0.86</v>
      </c>
      <c r="O33" s="4">
        <v>1.9</v>
      </c>
      <c r="P33" s="4">
        <v>2.11</v>
      </c>
      <c r="Q33" s="4">
        <v>1.73</v>
      </c>
      <c r="R33" s="175">
        <v>0.03</v>
      </c>
      <c r="S33" s="4">
        <v>1.1499999999999999</v>
      </c>
      <c r="T33" s="4">
        <v>0.85</v>
      </c>
      <c r="U33" s="4">
        <v>0.68</v>
      </c>
      <c r="V33" s="42">
        <v>0.89</v>
      </c>
    </row>
    <row r="34" spans="1:22">
      <c r="A34" s="163" t="s">
        <v>325</v>
      </c>
      <c r="B34" s="16" t="s">
        <v>344</v>
      </c>
      <c r="C34" s="29">
        <v>20</v>
      </c>
      <c r="D34" s="29">
        <v>200</v>
      </c>
      <c r="E34" s="16" t="s">
        <v>433</v>
      </c>
      <c r="F34" s="4">
        <v>5</v>
      </c>
      <c r="G34" s="4">
        <v>5.8</v>
      </c>
      <c r="H34" s="4">
        <v>4.7</v>
      </c>
      <c r="I34" s="4">
        <v>5.4</v>
      </c>
      <c r="J34" s="175">
        <v>0.82</v>
      </c>
      <c r="K34" s="4">
        <v>5.7</v>
      </c>
      <c r="L34" s="4">
        <v>7.9</v>
      </c>
      <c r="M34" s="4">
        <v>5.2</v>
      </c>
      <c r="N34" s="4">
        <v>4.9000000000000004</v>
      </c>
      <c r="O34" s="4">
        <v>8.5</v>
      </c>
      <c r="P34" s="4">
        <v>5.9</v>
      </c>
      <c r="Q34" s="4">
        <v>6.6</v>
      </c>
      <c r="R34" s="175">
        <v>0.37</v>
      </c>
      <c r="S34" s="4">
        <v>6.2</v>
      </c>
      <c r="T34" s="4">
        <v>5.3</v>
      </c>
      <c r="U34" s="4">
        <v>4.9000000000000004</v>
      </c>
      <c r="V34" s="42">
        <v>5</v>
      </c>
    </row>
    <row r="35" spans="1:22">
      <c r="A35" s="162" t="s">
        <v>301</v>
      </c>
      <c r="B35" s="16" t="s">
        <v>344</v>
      </c>
      <c r="C35" s="29">
        <v>84</v>
      </c>
      <c r="D35" s="29">
        <v>840</v>
      </c>
      <c r="E35" s="30">
        <v>100</v>
      </c>
      <c r="F35" s="4">
        <v>9.1999999999999993</v>
      </c>
      <c r="G35" s="4">
        <v>15</v>
      </c>
      <c r="H35" s="4">
        <v>11.6</v>
      </c>
      <c r="I35" s="4">
        <v>12.8</v>
      </c>
      <c r="J35" s="175">
        <v>10.1</v>
      </c>
      <c r="K35" s="4">
        <v>11.4</v>
      </c>
      <c r="L35" s="4">
        <v>15.7</v>
      </c>
      <c r="M35" s="4">
        <v>9.1999999999999993</v>
      </c>
      <c r="N35" s="4">
        <v>9.9</v>
      </c>
      <c r="O35" s="4">
        <v>13.7</v>
      </c>
      <c r="P35" s="4">
        <v>11.2</v>
      </c>
      <c r="Q35" s="4">
        <v>11.9</v>
      </c>
      <c r="R35" s="175">
        <v>11</v>
      </c>
      <c r="S35" s="4">
        <v>14.3</v>
      </c>
      <c r="T35" s="4">
        <v>9</v>
      </c>
      <c r="U35" s="4">
        <v>9.6999999999999993</v>
      </c>
      <c r="V35" s="42">
        <v>14.1</v>
      </c>
    </row>
    <row r="36" spans="1:22">
      <c r="A36" s="162" t="s">
        <v>302</v>
      </c>
      <c r="B36" s="16" t="s">
        <v>344</v>
      </c>
      <c r="C36" s="29">
        <v>0.105</v>
      </c>
      <c r="D36" s="29">
        <v>1.05</v>
      </c>
      <c r="E36" s="16" t="s">
        <v>433</v>
      </c>
      <c r="F36" s="4">
        <v>6.3E-2</v>
      </c>
      <c r="G36" s="4">
        <v>9.0999999999999998E-2</v>
      </c>
      <c r="H36" s="4">
        <v>0.129</v>
      </c>
      <c r="I36" s="4">
        <v>7.6999999999999999E-2</v>
      </c>
      <c r="J36" s="175">
        <v>7.3999999999999996E-2</v>
      </c>
      <c r="K36" s="4">
        <v>9.0999999999999998E-2</v>
      </c>
      <c r="L36" s="4">
        <v>0.11700000000000001</v>
      </c>
      <c r="M36" s="4">
        <v>7.4999999999999997E-2</v>
      </c>
      <c r="N36" s="4">
        <v>8.2000000000000003E-2</v>
      </c>
      <c r="O36" s="4">
        <v>0.14799999999999999</v>
      </c>
      <c r="P36" s="4">
        <v>9.0999999999999998E-2</v>
      </c>
      <c r="Q36" s="4">
        <v>0.105</v>
      </c>
      <c r="R36" s="175">
        <v>9.2999999999999999E-2</v>
      </c>
      <c r="S36" s="4">
        <v>9.2999999999999999E-2</v>
      </c>
      <c r="T36" s="4">
        <v>8.8999999999999996E-2</v>
      </c>
      <c r="U36" s="4">
        <v>9.1999999999999998E-2</v>
      </c>
      <c r="V36" s="42">
        <v>0.08</v>
      </c>
    </row>
    <row r="37" spans="1:22">
      <c r="A37" s="162" t="s">
        <v>326</v>
      </c>
      <c r="B37" s="16" t="s">
        <v>344</v>
      </c>
      <c r="C37" s="29">
        <v>14</v>
      </c>
      <c r="D37" s="29">
        <v>140</v>
      </c>
      <c r="E37" s="30">
        <v>250</v>
      </c>
      <c r="F37" s="32">
        <v>1680</v>
      </c>
      <c r="G37" s="32">
        <v>885</v>
      </c>
      <c r="H37" s="4">
        <v>21.2</v>
      </c>
      <c r="I37" s="4">
        <v>17.3</v>
      </c>
      <c r="J37" s="175">
        <v>11.9</v>
      </c>
      <c r="K37" s="4">
        <v>22.1</v>
      </c>
      <c r="L37" s="4">
        <v>63.2</v>
      </c>
      <c r="M37" s="4">
        <v>35.799999999999997</v>
      </c>
      <c r="N37" s="31">
        <v>1950</v>
      </c>
      <c r="O37" s="31">
        <v>213</v>
      </c>
      <c r="P37" s="31">
        <v>173</v>
      </c>
      <c r="Q37" s="4">
        <v>127</v>
      </c>
      <c r="R37" s="175">
        <v>114</v>
      </c>
      <c r="S37" s="31">
        <v>710</v>
      </c>
      <c r="T37" s="31">
        <v>602</v>
      </c>
      <c r="U37" s="31">
        <v>4320</v>
      </c>
      <c r="V37" s="207">
        <v>2290</v>
      </c>
    </row>
    <row r="38" spans="1:22">
      <c r="A38" s="163" t="s">
        <v>327</v>
      </c>
      <c r="B38" s="16" t="s">
        <v>344</v>
      </c>
      <c r="C38" s="29">
        <v>90</v>
      </c>
      <c r="D38" s="29">
        <v>900</v>
      </c>
      <c r="E38" s="16" t="s">
        <v>433</v>
      </c>
      <c r="F38" s="4">
        <v>86.1</v>
      </c>
      <c r="G38" s="4">
        <v>73.5</v>
      </c>
      <c r="H38" s="4">
        <v>66.599999999999994</v>
      </c>
      <c r="I38" s="4">
        <v>59.9</v>
      </c>
      <c r="J38" s="175">
        <v>14.7</v>
      </c>
      <c r="K38" s="4">
        <v>57.9</v>
      </c>
      <c r="L38" s="4">
        <v>72.7</v>
      </c>
      <c r="M38" s="4">
        <v>50.5</v>
      </c>
      <c r="N38" s="4">
        <v>79.5</v>
      </c>
      <c r="O38" s="4">
        <v>67</v>
      </c>
      <c r="P38" s="4">
        <v>71.599999999999994</v>
      </c>
      <c r="Q38" s="4">
        <v>62.5</v>
      </c>
      <c r="R38" s="175">
        <v>10.9</v>
      </c>
      <c r="S38" s="4">
        <v>106</v>
      </c>
      <c r="T38" s="4">
        <v>103</v>
      </c>
      <c r="U38" s="4">
        <v>101</v>
      </c>
      <c r="V38" s="42">
        <v>102</v>
      </c>
    </row>
    <row r="39" spans="1:22">
      <c r="A39" s="162" t="s">
        <v>303</v>
      </c>
      <c r="B39" s="16" t="s">
        <v>344</v>
      </c>
      <c r="C39" s="29">
        <v>3.5000000000000003E-2</v>
      </c>
      <c r="D39" s="29">
        <v>0.35000000000000003</v>
      </c>
      <c r="E39" s="16" t="s">
        <v>433</v>
      </c>
      <c r="F39" s="4">
        <v>0.81</v>
      </c>
      <c r="G39" s="4">
        <v>0.65</v>
      </c>
      <c r="H39" s="4">
        <v>0.05</v>
      </c>
      <c r="I39" s="4">
        <v>0.06</v>
      </c>
      <c r="J39" s="175">
        <v>0.08</v>
      </c>
      <c r="K39" s="4">
        <v>0.08</v>
      </c>
      <c r="L39" s="4">
        <v>0.08</v>
      </c>
      <c r="M39" s="4">
        <v>7.0000000000000007E-2</v>
      </c>
      <c r="N39" s="4">
        <v>1.1499999999999999</v>
      </c>
      <c r="O39" s="4">
        <v>0.64</v>
      </c>
      <c r="P39" s="4">
        <v>0.3</v>
      </c>
      <c r="Q39" s="4">
        <v>0.28999999999999998</v>
      </c>
      <c r="R39" s="175">
        <v>0.31</v>
      </c>
      <c r="S39" s="4">
        <v>0.28999999999999998</v>
      </c>
      <c r="T39" s="4">
        <v>0.41</v>
      </c>
      <c r="U39" s="4">
        <v>1.57</v>
      </c>
      <c r="V39" s="42">
        <v>1.71</v>
      </c>
    </row>
    <row r="40" spans="1:22">
      <c r="A40" s="162" t="s">
        <v>328</v>
      </c>
      <c r="B40" s="16" t="s">
        <v>344</v>
      </c>
      <c r="C40" s="29">
        <v>0.2</v>
      </c>
      <c r="D40" s="29">
        <v>2</v>
      </c>
      <c r="E40" s="30">
        <v>20</v>
      </c>
      <c r="F40" s="31">
        <v>313</v>
      </c>
      <c r="G40" s="31">
        <v>145</v>
      </c>
      <c r="H40" s="33">
        <v>18.2</v>
      </c>
      <c r="I40" s="33">
        <v>11.4</v>
      </c>
      <c r="J40" s="177">
        <v>7.4</v>
      </c>
      <c r="K40" s="33">
        <v>7.58</v>
      </c>
      <c r="L40" s="33">
        <v>23</v>
      </c>
      <c r="M40" s="33">
        <v>7.7</v>
      </c>
      <c r="N40" s="31">
        <v>557</v>
      </c>
      <c r="O40" s="31">
        <v>60.4</v>
      </c>
      <c r="P40" s="31">
        <v>55.6</v>
      </c>
      <c r="Q40" s="31">
        <v>38.700000000000003</v>
      </c>
      <c r="R40" s="177">
        <v>19.399999999999999</v>
      </c>
      <c r="S40" s="31">
        <v>93.8</v>
      </c>
      <c r="T40" s="31">
        <v>76.3</v>
      </c>
      <c r="U40" s="31">
        <v>1530</v>
      </c>
      <c r="V40" s="207">
        <v>338</v>
      </c>
    </row>
    <row r="41" spans="1:22">
      <c r="A41" s="162" t="s">
        <v>329</v>
      </c>
      <c r="B41" s="16" t="s">
        <v>344</v>
      </c>
      <c r="C41" s="16">
        <v>22</v>
      </c>
      <c r="D41" s="29">
        <v>220</v>
      </c>
      <c r="E41" s="16" t="s">
        <v>433</v>
      </c>
      <c r="F41" s="4">
        <v>12.2</v>
      </c>
      <c r="G41" s="4">
        <v>16</v>
      </c>
      <c r="H41" s="4">
        <v>21.6</v>
      </c>
      <c r="I41" s="4">
        <v>16.3</v>
      </c>
      <c r="J41" s="175">
        <v>7.3</v>
      </c>
      <c r="K41" s="4">
        <v>17.8</v>
      </c>
      <c r="L41" s="4">
        <v>16.2</v>
      </c>
      <c r="M41" s="4">
        <v>12.8</v>
      </c>
      <c r="N41" s="4">
        <v>15.3</v>
      </c>
      <c r="O41" s="4">
        <v>21.1</v>
      </c>
      <c r="P41" s="4">
        <v>17.2</v>
      </c>
      <c r="Q41" s="4">
        <v>19.100000000000001</v>
      </c>
      <c r="R41" s="175">
        <v>9.8000000000000007</v>
      </c>
      <c r="S41" s="4">
        <v>16.2</v>
      </c>
      <c r="T41" s="4">
        <v>14.8</v>
      </c>
      <c r="U41" s="4">
        <v>14.2</v>
      </c>
      <c r="V41" s="42">
        <v>13.8</v>
      </c>
    </row>
    <row r="42" spans="1:22">
      <c r="A42" s="162" t="s">
        <v>330</v>
      </c>
      <c r="B42" s="16" t="s">
        <v>344</v>
      </c>
      <c r="C42" s="29">
        <v>0.05</v>
      </c>
      <c r="D42" s="29">
        <v>0.5</v>
      </c>
      <c r="E42" s="30">
        <v>3</v>
      </c>
      <c r="F42" s="4" t="s">
        <v>346</v>
      </c>
      <c r="G42" s="4" t="s">
        <v>346</v>
      </c>
      <c r="H42" s="4" t="s">
        <v>346</v>
      </c>
      <c r="I42" s="4" t="s">
        <v>346</v>
      </c>
      <c r="J42" s="175" t="s">
        <v>350</v>
      </c>
      <c r="K42" s="4" t="s">
        <v>346</v>
      </c>
      <c r="L42" s="4" t="s">
        <v>346</v>
      </c>
      <c r="M42" s="4" t="s">
        <v>346</v>
      </c>
      <c r="N42" s="4" t="s">
        <v>346</v>
      </c>
      <c r="O42" s="4" t="s">
        <v>346</v>
      </c>
      <c r="P42" s="4" t="s">
        <v>346</v>
      </c>
      <c r="Q42" s="4" t="s">
        <v>346</v>
      </c>
      <c r="R42" s="175" t="s">
        <v>350</v>
      </c>
      <c r="S42" s="4" t="s">
        <v>346</v>
      </c>
      <c r="T42" s="4" t="s">
        <v>346</v>
      </c>
      <c r="U42" s="4" t="s">
        <v>346</v>
      </c>
      <c r="V42" s="42" t="s">
        <v>346</v>
      </c>
    </row>
    <row r="43" spans="1:22">
      <c r="A43" s="163" t="s">
        <v>331</v>
      </c>
      <c r="B43" s="16" t="s">
        <v>344</v>
      </c>
      <c r="C43" s="29">
        <v>2.2999999999999998</v>
      </c>
      <c r="D43" s="29">
        <v>23</v>
      </c>
      <c r="E43" s="30">
        <v>50</v>
      </c>
      <c r="F43" s="4">
        <v>3.4</v>
      </c>
      <c r="G43" s="4">
        <v>2.4</v>
      </c>
      <c r="H43" s="4">
        <v>1.2</v>
      </c>
      <c r="I43" s="4">
        <v>1</v>
      </c>
      <c r="J43" s="175">
        <v>0.3</v>
      </c>
      <c r="K43" s="4">
        <v>1.1000000000000001</v>
      </c>
      <c r="L43" s="4">
        <v>1.3</v>
      </c>
      <c r="M43" s="4">
        <v>1</v>
      </c>
      <c r="N43" s="4">
        <v>6.2</v>
      </c>
      <c r="O43" s="4">
        <v>2.1</v>
      </c>
      <c r="P43" s="4">
        <v>1.7</v>
      </c>
      <c r="Q43" s="4">
        <v>1.7</v>
      </c>
      <c r="R43" s="175">
        <v>0.5</v>
      </c>
      <c r="S43" s="4">
        <v>2.4</v>
      </c>
      <c r="T43" s="4">
        <v>2</v>
      </c>
      <c r="U43" s="4">
        <v>8.3000000000000007</v>
      </c>
      <c r="V43" s="42">
        <v>4.7</v>
      </c>
    </row>
    <row r="44" spans="1:22">
      <c r="A44" s="162" t="s">
        <v>304</v>
      </c>
      <c r="B44" s="16" t="s">
        <v>344</v>
      </c>
      <c r="C44" s="29">
        <v>370</v>
      </c>
      <c r="D44" s="29">
        <v>3700</v>
      </c>
      <c r="E44" s="16" t="s">
        <v>433</v>
      </c>
      <c r="F44" s="4">
        <v>261</v>
      </c>
      <c r="G44" s="4">
        <v>302</v>
      </c>
      <c r="H44" s="4">
        <v>313</v>
      </c>
      <c r="I44" s="4">
        <v>472</v>
      </c>
      <c r="J44" s="175">
        <v>26.3</v>
      </c>
      <c r="K44" s="4">
        <v>401</v>
      </c>
      <c r="L44" s="4">
        <v>412</v>
      </c>
      <c r="M44" s="4">
        <v>544</v>
      </c>
      <c r="N44" s="4">
        <v>197</v>
      </c>
      <c r="O44" s="4">
        <v>410</v>
      </c>
      <c r="P44" s="4">
        <v>279</v>
      </c>
      <c r="Q44" s="4">
        <v>345</v>
      </c>
      <c r="R44" s="175">
        <v>27.5</v>
      </c>
      <c r="S44" s="4">
        <v>206</v>
      </c>
      <c r="T44" s="4">
        <v>199</v>
      </c>
      <c r="U44" s="4">
        <v>162</v>
      </c>
      <c r="V44" s="42">
        <v>181</v>
      </c>
    </row>
    <row r="45" spans="1:22">
      <c r="A45" s="163" t="s">
        <v>332</v>
      </c>
      <c r="B45" s="16" t="s">
        <v>344</v>
      </c>
      <c r="C45" s="29">
        <v>2</v>
      </c>
      <c r="D45" s="29">
        <v>20</v>
      </c>
      <c r="E45" s="16" t="s">
        <v>433</v>
      </c>
      <c r="F45" s="4">
        <v>0.3</v>
      </c>
      <c r="G45" s="4">
        <v>0.35</v>
      </c>
      <c r="H45" s="4">
        <v>0.27</v>
      </c>
      <c r="I45" s="4">
        <v>0.31</v>
      </c>
      <c r="J45" s="175" t="s">
        <v>348</v>
      </c>
      <c r="K45" s="4">
        <v>0.33</v>
      </c>
      <c r="L45" s="4">
        <v>0.41</v>
      </c>
      <c r="M45" s="4">
        <v>0.31</v>
      </c>
      <c r="N45" s="4">
        <v>0.28000000000000003</v>
      </c>
      <c r="O45" s="4">
        <v>1.36</v>
      </c>
      <c r="P45" s="4">
        <v>0.82</v>
      </c>
      <c r="Q45" s="4">
        <v>0.73</v>
      </c>
      <c r="R45" s="175" t="s">
        <v>348</v>
      </c>
      <c r="S45" s="4">
        <v>0.55000000000000004</v>
      </c>
      <c r="T45" s="4">
        <v>0.47</v>
      </c>
      <c r="U45" s="4">
        <v>0.41</v>
      </c>
      <c r="V45" s="42">
        <v>0.43</v>
      </c>
    </row>
    <row r="46" spans="1:22">
      <c r="A46" s="163" t="s">
        <v>333</v>
      </c>
      <c r="B46" s="16" t="s">
        <v>344</v>
      </c>
      <c r="C46" s="29" t="s">
        <v>435</v>
      </c>
      <c r="D46" s="29" t="s">
        <v>435</v>
      </c>
      <c r="E46" s="16" t="s">
        <v>433</v>
      </c>
      <c r="F46" s="4">
        <v>0.45</v>
      </c>
      <c r="G46" s="4">
        <v>0.54</v>
      </c>
      <c r="H46" s="4">
        <v>0.73</v>
      </c>
      <c r="I46" s="4">
        <v>0.55000000000000004</v>
      </c>
      <c r="J46" s="175">
        <v>0.31</v>
      </c>
      <c r="K46" s="4">
        <v>0.64</v>
      </c>
      <c r="L46" s="4">
        <v>0.59</v>
      </c>
      <c r="M46" s="4">
        <v>0.54</v>
      </c>
      <c r="N46" s="4">
        <v>0.54</v>
      </c>
      <c r="O46" s="4">
        <v>0.77</v>
      </c>
      <c r="P46" s="4">
        <v>0.59</v>
      </c>
      <c r="Q46" s="4">
        <v>0.7</v>
      </c>
      <c r="R46" s="175">
        <v>0.4</v>
      </c>
      <c r="S46" s="4">
        <v>0.54</v>
      </c>
      <c r="T46" s="4">
        <v>0.5</v>
      </c>
      <c r="U46" s="4">
        <v>0.48</v>
      </c>
      <c r="V46" s="42">
        <v>0.52</v>
      </c>
    </row>
    <row r="47" spans="1:22">
      <c r="A47" s="162" t="s">
        <v>334</v>
      </c>
      <c r="B47" s="16" t="s">
        <v>344</v>
      </c>
      <c r="C47" s="29" t="s">
        <v>435</v>
      </c>
      <c r="D47" s="29" t="s">
        <v>435</v>
      </c>
      <c r="E47" s="16" t="s">
        <v>433</v>
      </c>
      <c r="F47" s="4">
        <v>0.1</v>
      </c>
      <c r="G47" s="4">
        <v>0.1</v>
      </c>
      <c r="H47" s="4" t="s">
        <v>348</v>
      </c>
      <c r="I47" s="4" t="s">
        <v>348</v>
      </c>
      <c r="J47" s="175" t="s">
        <v>348</v>
      </c>
      <c r="K47" s="4" t="s">
        <v>348</v>
      </c>
      <c r="L47" s="4" t="s">
        <v>348</v>
      </c>
      <c r="M47" s="4" t="s">
        <v>348</v>
      </c>
      <c r="N47" s="4">
        <v>0.12</v>
      </c>
      <c r="O47" s="4">
        <v>0.09</v>
      </c>
      <c r="P47" s="4" t="s">
        <v>348</v>
      </c>
      <c r="Q47" s="4">
        <v>0.06</v>
      </c>
      <c r="R47" s="175">
        <v>0.08</v>
      </c>
      <c r="S47" s="4">
        <v>0.09</v>
      </c>
      <c r="T47" s="4">
        <v>1.51</v>
      </c>
      <c r="U47" s="4">
        <v>0.14000000000000001</v>
      </c>
      <c r="V47" s="42">
        <v>0.14000000000000001</v>
      </c>
    </row>
    <row r="48" spans="1:22">
      <c r="A48" s="162" t="s">
        <v>335</v>
      </c>
      <c r="B48" s="16" t="s">
        <v>344</v>
      </c>
      <c r="C48" s="16">
        <v>9.6</v>
      </c>
      <c r="D48" s="29">
        <v>96</v>
      </c>
      <c r="E48" s="16" t="s">
        <v>433</v>
      </c>
      <c r="F48" s="4">
        <v>6.8</v>
      </c>
      <c r="G48" s="4">
        <v>5.3</v>
      </c>
      <c r="H48" s="4">
        <v>4.2</v>
      </c>
      <c r="I48" s="4">
        <v>4.3</v>
      </c>
      <c r="J48" s="175">
        <v>1.7</v>
      </c>
      <c r="K48" s="4">
        <v>4.8</v>
      </c>
      <c r="L48" s="4">
        <v>4.4000000000000004</v>
      </c>
      <c r="M48" s="4">
        <v>3.8</v>
      </c>
      <c r="N48" s="4">
        <v>7.5</v>
      </c>
      <c r="O48" s="4">
        <v>6.1</v>
      </c>
      <c r="P48" s="4">
        <v>4.7</v>
      </c>
      <c r="Q48" s="4">
        <v>4.9000000000000004</v>
      </c>
      <c r="R48" s="175">
        <v>3.4</v>
      </c>
      <c r="S48" s="4">
        <v>3.8</v>
      </c>
      <c r="T48" s="4">
        <v>3.3</v>
      </c>
      <c r="U48" s="4">
        <v>4.4000000000000004</v>
      </c>
      <c r="V48" s="42">
        <v>5.6</v>
      </c>
    </row>
    <row r="49" spans="1:22">
      <c r="A49" s="162" t="s">
        <v>305</v>
      </c>
      <c r="B49" s="16" t="s">
        <v>106</v>
      </c>
      <c r="C49" s="29">
        <v>0.56499999999999995</v>
      </c>
      <c r="D49" s="29">
        <v>5.6499999999999995</v>
      </c>
      <c r="E49" s="16" t="s">
        <v>433</v>
      </c>
      <c r="F49" s="4">
        <v>0.23</v>
      </c>
      <c r="G49" s="4">
        <v>0.28999999999999998</v>
      </c>
      <c r="H49" s="4">
        <v>0.37</v>
      </c>
      <c r="I49" s="4">
        <v>0.33</v>
      </c>
      <c r="J49" s="175">
        <v>7.0000000000000007E-2</v>
      </c>
      <c r="K49" s="4">
        <v>0.33</v>
      </c>
      <c r="L49" s="4">
        <v>0.33</v>
      </c>
      <c r="M49" s="4">
        <v>0.27</v>
      </c>
      <c r="N49" s="4">
        <v>0.27</v>
      </c>
      <c r="O49" s="4">
        <v>0.36</v>
      </c>
      <c r="P49" s="4">
        <v>0.3</v>
      </c>
      <c r="Q49" s="4">
        <v>0.33</v>
      </c>
      <c r="R49" s="175">
        <v>0.05</v>
      </c>
      <c r="S49" s="4">
        <v>0.3</v>
      </c>
      <c r="T49" s="4">
        <v>0.28000000000000003</v>
      </c>
      <c r="U49" s="4">
        <v>0.25</v>
      </c>
      <c r="V49" s="42">
        <v>0.23</v>
      </c>
    </row>
    <row r="50" spans="1:22">
      <c r="A50" s="162" t="s">
        <v>336</v>
      </c>
      <c r="B50" s="16" t="s">
        <v>344</v>
      </c>
      <c r="C50" s="29">
        <v>0.85</v>
      </c>
      <c r="D50" s="29">
        <v>8.5</v>
      </c>
      <c r="E50" s="16" t="s">
        <v>433</v>
      </c>
      <c r="F50" s="4">
        <v>1.73</v>
      </c>
      <c r="G50" s="4">
        <v>1.43</v>
      </c>
      <c r="H50" s="4">
        <v>1.1399999999999999</v>
      </c>
      <c r="I50" s="4">
        <v>0.91</v>
      </c>
      <c r="J50" s="175">
        <v>0.4</v>
      </c>
      <c r="K50" s="4">
        <v>0.84</v>
      </c>
      <c r="L50" s="4">
        <v>1.0900000000000001</v>
      </c>
      <c r="M50" s="4">
        <v>0.49</v>
      </c>
      <c r="N50" s="4">
        <v>1.79</v>
      </c>
      <c r="O50" s="4">
        <v>1.1599999999999999</v>
      </c>
      <c r="P50" s="4">
        <v>2.09</v>
      </c>
      <c r="Q50" s="4">
        <v>1.1399999999999999</v>
      </c>
      <c r="R50" s="175">
        <v>0.54</v>
      </c>
      <c r="S50" s="4">
        <v>2.02</v>
      </c>
      <c r="T50" s="4">
        <v>2.02</v>
      </c>
      <c r="U50" s="4">
        <v>2.34</v>
      </c>
      <c r="V50" s="42">
        <v>2.19</v>
      </c>
    </row>
    <row r="51" spans="1:22">
      <c r="A51" s="162" t="s">
        <v>337</v>
      </c>
      <c r="B51" s="16" t="s">
        <v>344</v>
      </c>
      <c r="C51" s="29">
        <v>2.7</v>
      </c>
      <c r="D51" s="29">
        <v>27</v>
      </c>
      <c r="E51" s="16" t="s">
        <v>433</v>
      </c>
      <c r="F51" s="4">
        <v>1.71</v>
      </c>
      <c r="G51" s="4">
        <v>2.02</v>
      </c>
      <c r="H51" s="4">
        <v>1.28</v>
      </c>
      <c r="I51" s="4">
        <v>1.48</v>
      </c>
      <c r="J51" s="175">
        <v>0.56999999999999995</v>
      </c>
      <c r="K51" s="4">
        <v>1.32</v>
      </c>
      <c r="L51" s="4">
        <v>1.1200000000000001</v>
      </c>
      <c r="M51" s="4">
        <v>1.32</v>
      </c>
      <c r="N51" s="4">
        <v>1.67</v>
      </c>
      <c r="O51" s="4">
        <v>1.9</v>
      </c>
      <c r="P51" s="4">
        <v>1.43</v>
      </c>
      <c r="Q51" s="4">
        <v>1.8</v>
      </c>
      <c r="R51" s="175">
        <v>0.7</v>
      </c>
      <c r="S51" s="4">
        <v>1.31</v>
      </c>
      <c r="T51" s="4">
        <v>1.51</v>
      </c>
      <c r="U51" s="4">
        <v>1.48</v>
      </c>
      <c r="V51" s="42">
        <v>2.08</v>
      </c>
    </row>
    <row r="52" spans="1:22">
      <c r="A52" s="162" t="s">
        <v>306</v>
      </c>
      <c r="B52" s="16" t="s">
        <v>344</v>
      </c>
      <c r="C52" s="29">
        <v>120</v>
      </c>
      <c r="D52" s="29">
        <v>1200</v>
      </c>
      <c r="E52" s="30">
        <v>200</v>
      </c>
      <c r="F52" s="4">
        <v>86</v>
      </c>
      <c r="G52" s="4">
        <v>105</v>
      </c>
      <c r="H52" s="4">
        <v>147</v>
      </c>
      <c r="I52" s="4">
        <v>111</v>
      </c>
      <c r="J52" s="175">
        <v>63</v>
      </c>
      <c r="K52" s="4">
        <v>117</v>
      </c>
      <c r="L52" s="4">
        <v>118</v>
      </c>
      <c r="M52" s="4">
        <v>82</v>
      </c>
      <c r="N52" s="4">
        <v>98</v>
      </c>
      <c r="O52" s="4">
        <v>147</v>
      </c>
      <c r="P52" s="4">
        <v>110</v>
      </c>
      <c r="Q52" s="4">
        <v>125</v>
      </c>
      <c r="R52" s="175">
        <v>60</v>
      </c>
      <c r="S52" s="4">
        <v>109</v>
      </c>
      <c r="T52" s="4">
        <v>97</v>
      </c>
      <c r="U52" s="4">
        <v>96</v>
      </c>
      <c r="V52" s="42">
        <v>84</v>
      </c>
    </row>
    <row r="53" spans="1:22">
      <c r="A53" s="162" t="s">
        <v>338</v>
      </c>
      <c r="B53" s="16" t="s">
        <v>344</v>
      </c>
      <c r="C53" s="29">
        <v>1.25</v>
      </c>
      <c r="D53" s="29">
        <v>12.5</v>
      </c>
      <c r="E53" s="16" t="s">
        <v>433</v>
      </c>
      <c r="F53" s="4">
        <v>1.9</v>
      </c>
      <c r="G53" s="4">
        <v>2.9</v>
      </c>
      <c r="H53" s="4">
        <v>1.9</v>
      </c>
      <c r="I53" s="4">
        <v>1</v>
      </c>
      <c r="J53" s="175">
        <v>0.2</v>
      </c>
      <c r="K53" s="4">
        <v>0.7</v>
      </c>
      <c r="L53" s="4">
        <v>5.3</v>
      </c>
      <c r="M53" s="4">
        <v>0.4</v>
      </c>
      <c r="N53" s="4">
        <v>3.4</v>
      </c>
      <c r="O53" s="4">
        <v>3</v>
      </c>
      <c r="P53" s="4">
        <v>3.2</v>
      </c>
      <c r="Q53" s="4">
        <v>2.8</v>
      </c>
      <c r="R53" s="175">
        <v>0.4</v>
      </c>
      <c r="S53" s="4">
        <v>4.2</v>
      </c>
      <c r="T53" s="4">
        <v>4.4000000000000004</v>
      </c>
      <c r="U53" s="4">
        <v>3.6</v>
      </c>
      <c r="V53" s="42">
        <v>4.5</v>
      </c>
    </row>
    <row r="54" spans="1:22">
      <c r="A54" s="162" t="s">
        <v>307</v>
      </c>
      <c r="B54" s="16" t="s">
        <v>344</v>
      </c>
      <c r="C54" s="29">
        <v>70</v>
      </c>
      <c r="D54" s="29">
        <v>700</v>
      </c>
      <c r="E54" s="30">
        <v>300</v>
      </c>
      <c r="F54" s="33">
        <v>1370</v>
      </c>
      <c r="G54" s="33">
        <v>891</v>
      </c>
      <c r="H54" s="4">
        <v>108</v>
      </c>
      <c r="I54" s="4">
        <v>88</v>
      </c>
      <c r="J54" s="175">
        <v>72</v>
      </c>
      <c r="K54" s="4">
        <v>91</v>
      </c>
      <c r="L54" s="33">
        <v>1820</v>
      </c>
      <c r="M54" s="4">
        <v>101</v>
      </c>
      <c r="N54" s="33">
        <v>2080</v>
      </c>
      <c r="O54" s="4">
        <v>641</v>
      </c>
      <c r="P54" s="4">
        <v>313</v>
      </c>
      <c r="Q54" s="4">
        <v>219</v>
      </c>
      <c r="R54" s="175">
        <v>176</v>
      </c>
      <c r="S54" s="33">
        <v>1450</v>
      </c>
      <c r="T54" s="33">
        <v>1680</v>
      </c>
      <c r="U54" s="33">
        <v>4560</v>
      </c>
      <c r="V54" s="206">
        <v>2920</v>
      </c>
    </row>
    <row r="55" spans="1:22">
      <c r="A55" s="163" t="s">
        <v>308</v>
      </c>
      <c r="B55" s="16" t="s">
        <v>344</v>
      </c>
      <c r="C55" s="16">
        <v>165</v>
      </c>
      <c r="D55" s="16">
        <v>1650</v>
      </c>
      <c r="E55" s="16" t="s">
        <v>433</v>
      </c>
      <c r="F55" s="4">
        <v>23.9</v>
      </c>
      <c r="G55" s="4">
        <v>25</v>
      </c>
      <c r="H55" s="4">
        <v>21</v>
      </c>
      <c r="I55" s="4">
        <v>41.9</v>
      </c>
      <c r="J55" s="175">
        <v>1.2</v>
      </c>
      <c r="K55" s="4">
        <v>21.6</v>
      </c>
      <c r="L55" s="4">
        <v>15.4</v>
      </c>
      <c r="M55" s="4">
        <v>22.9</v>
      </c>
      <c r="N55" s="4">
        <v>23.2</v>
      </c>
      <c r="O55" s="4">
        <v>19.7</v>
      </c>
      <c r="P55" s="4">
        <v>18.899999999999999</v>
      </c>
      <c r="Q55" s="4">
        <v>21.4</v>
      </c>
      <c r="R55" s="175">
        <v>2.4</v>
      </c>
      <c r="S55" s="4">
        <v>14.2</v>
      </c>
      <c r="T55" s="4">
        <v>18.8</v>
      </c>
      <c r="U55" s="4">
        <v>13.2</v>
      </c>
      <c r="V55" s="42">
        <v>22</v>
      </c>
    </row>
    <row r="56" spans="1:22">
      <c r="A56" s="164" t="s">
        <v>339</v>
      </c>
      <c r="B56" s="16" t="s">
        <v>344</v>
      </c>
      <c r="C56" s="4">
        <v>33</v>
      </c>
      <c r="D56" s="4">
        <v>330</v>
      </c>
      <c r="E56" s="16" t="s">
        <v>433</v>
      </c>
      <c r="F56" s="4">
        <v>12.8</v>
      </c>
      <c r="G56" s="4">
        <v>16.2</v>
      </c>
      <c r="H56" s="4">
        <v>20.6</v>
      </c>
      <c r="I56" s="4">
        <v>15.9</v>
      </c>
      <c r="J56" s="175">
        <v>9.0500000000000007</v>
      </c>
      <c r="K56" s="4">
        <v>18.3</v>
      </c>
      <c r="L56" s="4">
        <v>18.899999999999999</v>
      </c>
      <c r="M56" s="4">
        <v>17.5</v>
      </c>
      <c r="N56" s="4">
        <v>16.100000000000001</v>
      </c>
      <c r="O56" s="4">
        <v>21.8</v>
      </c>
      <c r="P56" s="4">
        <v>17.5</v>
      </c>
      <c r="Q56" s="4">
        <v>20.7</v>
      </c>
      <c r="R56" s="175">
        <v>11.8</v>
      </c>
      <c r="S56" s="4">
        <v>16.399999999999999</v>
      </c>
      <c r="T56" s="4">
        <v>16</v>
      </c>
      <c r="U56" s="4">
        <v>13.7</v>
      </c>
      <c r="V56" s="42">
        <v>15.5</v>
      </c>
    </row>
    <row r="57" spans="1:22" ht="13.5" thickBot="1">
      <c r="A57" s="165" t="s">
        <v>340</v>
      </c>
      <c r="B57" s="94" t="s">
        <v>344</v>
      </c>
      <c r="C57" s="43">
        <v>3.2</v>
      </c>
      <c r="D57" s="43">
        <v>32</v>
      </c>
      <c r="E57" s="43" t="s">
        <v>433</v>
      </c>
      <c r="F57" s="43">
        <v>1.3</v>
      </c>
      <c r="G57" s="43">
        <v>1.6</v>
      </c>
      <c r="H57" s="43">
        <v>2.2000000000000002</v>
      </c>
      <c r="I57" s="43">
        <v>1.5</v>
      </c>
      <c r="J57" s="179">
        <v>0.8</v>
      </c>
      <c r="K57" s="43">
        <v>1.7</v>
      </c>
      <c r="L57" s="43">
        <v>1.8</v>
      </c>
      <c r="M57" s="43">
        <v>1.7</v>
      </c>
      <c r="N57" s="43">
        <v>1.6</v>
      </c>
      <c r="O57" s="43">
        <v>2.2000000000000002</v>
      </c>
      <c r="P57" s="43">
        <v>1.9</v>
      </c>
      <c r="Q57" s="43">
        <v>2.2000000000000002</v>
      </c>
      <c r="R57" s="179">
        <v>1.2</v>
      </c>
      <c r="S57" s="43">
        <v>1.7</v>
      </c>
      <c r="T57" s="43">
        <v>1.6</v>
      </c>
      <c r="U57" s="43">
        <v>1.5</v>
      </c>
      <c r="V57" s="44">
        <v>1.6</v>
      </c>
    </row>
    <row r="58" spans="1:22" s="80" customFormat="1">
      <c r="A58" s="181" t="s">
        <v>222</v>
      </c>
    </row>
    <row r="59" spans="1:22" s="80" customFormat="1">
      <c r="A59" s="182" t="s">
        <v>560</v>
      </c>
    </row>
    <row r="60" spans="1:22" s="80" customFormat="1">
      <c r="A60" s="182" t="s">
        <v>561</v>
      </c>
    </row>
    <row r="61" spans="1:22" s="80" customFormat="1">
      <c r="A61" s="182" t="s">
        <v>463</v>
      </c>
    </row>
    <row r="62" spans="1:22" s="80" customFormat="1">
      <c r="A62" s="182" t="s">
        <v>464</v>
      </c>
    </row>
    <row r="63" spans="1:22" s="80" customFormat="1">
      <c r="A63" s="182" t="s">
        <v>494</v>
      </c>
    </row>
    <row r="64" spans="1:22" s="80" customFormat="1">
      <c r="A64" s="182" t="s">
        <v>471</v>
      </c>
    </row>
    <row r="65" spans="1:1">
      <c r="A65" s="182" t="s">
        <v>559</v>
      </c>
    </row>
  </sheetData>
  <mergeCells count="7">
    <mergeCell ref="F6:V6"/>
    <mergeCell ref="A4:A7"/>
    <mergeCell ref="B4:B7"/>
    <mergeCell ref="C4:E4"/>
    <mergeCell ref="C5:C7"/>
    <mergeCell ref="D5:D7"/>
    <mergeCell ref="E5:E7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81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AB65"/>
  <sheetViews>
    <sheetView view="pageBreakPreview" zoomScale="60" zoomScaleNormal="100" workbookViewId="0">
      <selection activeCell="C4" sqref="C4:E7"/>
    </sheetView>
  </sheetViews>
  <sheetFormatPr defaultRowHeight="12.75"/>
  <cols>
    <col min="1" max="1" width="11.140625" customWidth="1"/>
    <col min="2" max="2" width="10.140625" customWidth="1"/>
    <col min="3" max="3" width="14.85546875" customWidth="1"/>
    <col min="4" max="4" width="13.42578125" customWidth="1"/>
    <col min="5" max="5" width="15.5703125" customWidth="1"/>
    <col min="6" max="19" width="10.7109375" customWidth="1"/>
  </cols>
  <sheetData>
    <row r="1" spans="1:28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28" ht="15.75">
      <c r="A2" s="80"/>
      <c r="B2" s="80"/>
      <c r="C2" s="80"/>
      <c r="D2" s="80"/>
      <c r="E2" s="80"/>
      <c r="F2" s="80"/>
      <c r="G2" s="80"/>
      <c r="H2" s="82" t="s">
        <v>531</v>
      </c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8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8" ht="12.75" customHeight="1">
      <c r="A4" s="386" t="s">
        <v>351</v>
      </c>
      <c r="B4" s="376" t="s">
        <v>363</v>
      </c>
      <c r="C4" s="379" t="s">
        <v>584</v>
      </c>
      <c r="D4" s="389"/>
      <c r="E4" s="380"/>
      <c r="F4" s="166" t="s">
        <v>237</v>
      </c>
      <c r="G4" s="166" t="s">
        <v>237</v>
      </c>
      <c r="H4" s="166" t="s">
        <v>237</v>
      </c>
      <c r="I4" s="166" t="s">
        <v>237</v>
      </c>
      <c r="J4" s="166" t="s">
        <v>224</v>
      </c>
      <c r="K4" s="166" t="s">
        <v>224</v>
      </c>
      <c r="L4" s="166" t="s">
        <v>224</v>
      </c>
      <c r="M4" s="166" t="s">
        <v>224</v>
      </c>
      <c r="N4" s="166" t="s">
        <v>224</v>
      </c>
      <c r="O4" s="166" t="s">
        <v>229</v>
      </c>
      <c r="P4" s="166" t="s">
        <v>229</v>
      </c>
      <c r="Q4" s="166" t="s">
        <v>229</v>
      </c>
      <c r="R4" s="166" t="s">
        <v>230</v>
      </c>
      <c r="S4" s="167" t="s">
        <v>230</v>
      </c>
    </row>
    <row r="5" spans="1:28">
      <c r="A5" s="387"/>
      <c r="B5" s="377"/>
      <c r="C5" s="390" t="s">
        <v>558</v>
      </c>
      <c r="D5" s="391" t="s">
        <v>345</v>
      </c>
      <c r="E5" s="394" t="s">
        <v>583</v>
      </c>
      <c r="F5" s="168" t="s">
        <v>353</v>
      </c>
      <c r="G5" s="168" t="s">
        <v>468</v>
      </c>
      <c r="H5" s="168" t="s">
        <v>354</v>
      </c>
      <c r="I5" s="168" t="s">
        <v>355</v>
      </c>
      <c r="J5" s="168" t="s">
        <v>352</v>
      </c>
      <c r="K5" s="168" t="s">
        <v>467</v>
      </c>
      <c r="L5" s="168" t="s">
        <v>353</v>
      </c>
      <c r="M5" s="168" t="s">
        <v>354</v>
      </c>
      <c r="N5" s="168" t="s">
        <v>355</v>
      </c>
      <c r="O5" s="168" t="s">
        <v>352</v>
      </c>
      <c r="P5" s="168" t="s">
        <v>353</v>
      </c>
      <c r="Q5" s="168" t="s">
        <v>354</v>
      </c>
      <c r="R5" s="168" t="s">
        <v>353</v>
      </c>
      <c r="S5" s="169" t="s">
        <v>355</v>
      </c>
    </row>
    <row r="6" spans="1:28">
      <c r="A6" s="387"/>
      <c r="B6" s="377"/>
      <c r="C6" s="381"/>
      <c r="D6" s="392"/>
      <c r="E6" s="394"/>
      <c r="F6" s="399" t="s">
        <v>2</v>
      </c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1"/>
    </row>
    <row r="7" spans="1:28" ht="26.25" customHeight="1">
      <c r="A7" s="388"/>
      <c r="B7" s="378"/>
      <c r="C7" s="382"/>
      <c r="D7" s="393"/>
      <c r="E7" s="395"/>
      <c r="F7" s="57" t="s">
        <v>226</v>
      </c>
      <c r="G7" s="57" t="s">
        <v>226</v>
      </c>
      <c r="H7" s="57" t="s">
        <v>227</v>
      </c>
      <c r="I7" s="57" t="s">
        <v>231</v>
      </c>
      <c r="J7" s="57" t="s">
        <v>225</v>
      </c>
      <c r="K7" s="57" t="s">
        <v>225</v>
      </c>
      <c r="L7" s="57" t="s">
        <v>226</v>
      </c>
      <c r="M7" s="57" t="s">
        <v>227</v>
      </c>
      <c r="N7" s="57" t="s">
        <v>228</v>
      </c>
      <c r="O7" s="57" t="s">
        <v>225</v>
      </c>
      <c r="P7" s="57" t="s">
        <v>226</v>
      </c>
      <c r="Q7" s="57" t="s">
        <v>227</v>
      </c>
      <c r="R7" s="57" t="s">
        <v>226</v>
      </c>
      <c r="S7" s="170" t="s">
        <v>231</v>
      </c>
    </row>
    <row r="8" spans="1:28" s="10" customFormat="1" ht="12">
      <c r="A8" s="171" t="s">
        <v>309</v>
      </c>
      <c r="B8" s="17" t="s">
        <v>344</v>
      </c>
      <c r="C8" s="27">
        <v>75</v>
      </c>
      <c r="D8" s="27">
        <v>750</v>
      </c>
      <c r="E8" s="196">
        <v>20</v>
      </c>
      <c r="F8" s="2" t="s">
        <v>347</v>
      </c>
      <c r="G8" s="173">
        <v>0.12</v>
      </c>
      <c r="H8" s="2" t="s">
        <v>347</v>
      </c>
      <c r="I8" s="2" t="s">
        <v>347</v>
      </c>
      <c r="J8" s="2">
        <v>4.59</v>
      </c>
      <c r="K8" s="173">
        <v>4.63</v>
      </c>
      <c r="L8" s="2">
        <v>5.52</v>
      </c>
      <c r="M8" s="2" t="s">
        <v>347</v>
      </c>
      <c r="N8" s="2" t="s">
        <v>347</v>
      </c>
      <c r="O8" s="2">
        <v>10.6</v>
      </c>
      <c r="P8" s="2">
        <v>1.06</v>
      </c>
      <c r="Q8" s="2">
        <v>3.42</v>
      </c>
      <c r="R8" s="2">
        <v>1.71</v>
      </c>
      <c r="S8" s="41">
        <v>2.38</v>
      </c>
    </row>
    <row r="9" spans="1:28" s="10" customFormat="1" ht="12">
      <c r="A9" s="162" t="s">
        <v>289</v>
      </c>
      <c r="B9" s="16" t="s">
        <v>106</v>
      </c>
      <c r="C9" s="29">
        <v>8.23</v>
      </c>
      <c r="D9" s="29">
        <v>82.300000000000011</v>
      </c>
      <c r="E9" s="16" t="s">
        <v>433</v>
      </c>
      <c r="F9" s="4">
        <v>8.51</v>
      </c>
      <c r="G9" s="175">
        <v>1.17</v>
      </c>
      <c r="H9" s="4">
        <v>8.44</v>
      </c>
      <c r="I9" s="4">
        <v>8.32</v>
      </c>
      <c r="J9" s="4">
        <v>7.4</v>
      </c>
      <c r="K9" s="175">
        <v>1.08</v>
      </c>
      <c r="L9" s="4">
        <v>7.41</v>
      </c>
      <c r="M9" s="4">
        <v>8.11</v>
      </c>
      <c r="N9" s="4">
        <v>8.0299999999999994</v>
      </c>
      <c r="O9" s="4">
        <v>7.83</v>
      </c>
      <c r="P9" s="4">
        <v>7.5</v>
      </c>
      <c r="Q9" s="4">
        <v>7.98</v>
      </c>
      <c r="R9" s="4">
        <v>9.3000000000000007</v>
      </c>
      <c r="S9" s="42">
        <v>8.31</v>
      </c>
    </row>
    <row r="10" spans="1:28" s="10" customFormat="1" ht="12">
      <c r="A10" s="162" t="s">
        <v>310</v>
      </c>
      <c r="B10" s="16" t="s">
        <v>344</v>
      </c>
      <c r="C10" s="29">
        <v>1.8</v>
      </c>
      <c r="D10" s="29">
        <v>18</v>
      </c>
      <c r="E10" s="30">
        <v>20</v>
      </c>
      <c r="F10" s="31">
        <v>26</v>
      </c>
      <c r="G10" s="177">
        <v>19</v>
      </c>
      <c r="H10" s="31">
        <v>28</v>
      </c>
      <c r="I10" s="31">
        <v>44</v>
      </c>
      <c r="J10" s="31">
        <v>822</v>
      </c>
      <c r="K10" s="184">
        <v>892</v>
      </c>
      <c r="L10" s="31">
        <v>249</v>
      </c>
      <c r="M10" s="31">
        <v>25</v>
      </c>
      <c r="N10" s="31">
        <v>42</v>
      </c>
      <c r="O10" s="31">
        <v>567</v>
      </c>
      <c r="P10" s="31">
        <v>320</v>
      </c>
      <c r="Q10" s="31">
        <v>288</v>
      </c>
      <c r="R10" s="31">
        <v>118</v>
      </c>
      <c r="S10" s="207">
        <v>197</v>
      </c>
    </row>
    <row r="11" spans="1:28" s="10" customFormat="1" ht="12">
      <c r="A11" s="162" t="s">
        <v>291</v>
      </c>
      <c r="B11" s="16" t="s">
        <v>344</v>
      </c>
      <c r="C11" s="29">
        <v>425</v>
      </c>
      <c r="D11" s="29">
        <v>4250</v>
      </c>
      <c r="E11" s="30">
        <v>500</v>
      </c>
      <c r="F11" s="32">
        <v>1690</v>
      </c>
      <c r="G11" s="175">
        <v>281</v>
      </c>
      <c r="H11" s="32">
        <v>1010</v>
      </c>
      <c r="I11" s="32">
        <v>1480</v>
      </c>
      <c r="J11" s="32">
        <v>977</v>
      </c>
      <c r="K11" s="175">
        <v>164</v>
      </c>
      <c r="L11" s="32">
        <v>1550</v>
      </c>
      <c r="M11" s="32">
        <v>1340</v>
      </c>
      <c r="N11" s="32">
        <v>1360</v>
      </c>
      <c r="O11" s="32">
        <v>1360</v>
      </c>
      <c r="P11" s="32">
        <v>939</v>
      </c>
      <c r="Q11" s="32">
        <v>910</v>
      </c>
      <c r="R11" s="32">
        <v>1840</v>
      </c>
      <c r="S11" s="185">
        <v>1810</v>
      </c>
    </row>
    <row r="12" spans="1:28" s="10" customFormat="1" ht="12">
      <c r="A12" s="163" t="s">
        <v>311</v>
      </c>
      <c r="B12" s="16" t="s">
        <v>344</v>
      </c>
      <c r="C12" s="29">
        <v>3</v>
      </c>
      <c r="D12" s="29">
        <v>30</v>
      </c>
      <c r="E12" s="30">
        <v>4</v>
      </c>
      <c r="F12" s="4">
        <v>1.3</v>
      </c>
      <c r="G12" s="175">
        <v>0.3</v>
      </c>
      <c r="H12" s="4">
        <v>1.7</v>
      </c>
      <c r="I12" s="4">
        <v>1.4</v>
      </c>
      <c r="J12" s="4">
        <v>1.3</v>
      </c>
      <c r="K12" s="175">
        <v>0.3</v>
      </c>
      <c r="L12" s="4">
        <v>1.4</v>
      </c>
      <c r="M12" s="4">
        <v>1.3</v>
      </c>
      <c r="N12" s="4">
        <v>1.5</v>
      </c>
      <c r="O12" s="4">
        <v>1.4</v>
      </c>
      <c r="P12" s="4">
        <v>1.1000000000000001</v>
      </c>
      <c r="Q12" s="4">
        <v>1.1000000000000001</v>
      </c>
      <c r="R12" s="4">
        <v>1.5</v>
      </c>
      <c r="S12" s="42">
        <v>1.5</v>
      </c>
    </row>
    <row r="13" spans="1:28" s="10" customFormat="1" ht="12">
      <c r="A13" s="162" t="s">
        <v>312</v>
      </c>
      <c r="B13" s="16" t="s">
        <v>344</v>
      </c>
      <c r="C13" s="29">
        <v>8.5000000000000006E-3</v>
      </c>
      <c r="D13" s="29">
        <v>8.5000000000000006E-2</v>
      </c>
      <c r="E13" s="16" t="s">
        <v>433</v>
      </c>
      <c r="F13" s="4">
        <v>0.08</v>
      </c>
      <c r="G13" s="175">
        <v>0.09</v>
      </c>
      <c r="H13" s="4">
        <v>0.13</v>
      </c>
      <c r="I13" s="4">
        <v>0.16</v>
      </c>
      <c r="J13" s="4">
        <v>3.7</v>
      </c>
      <c r="K13" s="175">
        <v>3.91</v>
      </c>
      <c r="L13" s="4">
        <v>2.5299999999999998</v>
      </c>
      <c r="M13" s="4">
        <v>0.08</v>
      </c>
      <c r="N13" s="4">
        <v>0.25</v>
      </c>
      <c r="O13" s="4">
        <v>1.37</v>
      </c>
      <c r="P13" s="4">
        <v>0.51</v>
      </c>
      <c r="Q13" s="4">
        <v>0.76</v>
      </c>
      <c r="R13" s="4">
        <v>1.79</v>
      </c>
      <c r="S13" s="42">
        <v>1.49</v>
      </c>
    </row>
    <row r="14" spans="1:28" s="10" customFormat="1" ht="12">
      <c r="A14" s="162" t="s">
        <v>292</v>
      </c>
      <c r="B14" s="16" t="s">
        <v>106</v>
      </c>
      <c r="C14" s="29">
        <v>4.1500000000000004</v>
      </c>
      <c r="D14" s="29">
        <v>41.5</v>
      </c>
      <c r="E14" s="16" t="s">
        <v>433</v>
      </c>
      <c r="F14" s="4">
        <v>3.41</v>
      </c>
      <c r="G14" s="175">
        <v>0.89</v>
      </c>
      <c r="H14" s="4">
        <v>3.46</v>
      </c>
      <c r="I14" s="4">
        <v>3.5</v>
      </c>
      <c r="J14" s="4">
        <v>2.2799999999999998</v>
      </c>
      <c r="K14" s="175">
        <v>0.56000000000000005</v>
      </c>
      <c r="L14" s="4">
        <v>1.97</v>
      </c>
      <c r="M14" s="4">
        <v>2.29</v>
      </c>
      <c r="N14" s="4">
        <v>2.96</v>
      </c>
      <c r="O14" s="4">
        <v>1.1200000000000001</v>
      </c>
      <c r="P14" s="4">
        <v>1.63</v>
      </c>
      <c r="Q14" s="4">
        <v>1.84</v>
      </c>
      <c r="R14" s="4">
        <v>1.66</v>
      </c>
      <c r="S14" s="42">
        <v>1.66</v>
      </c>
    </row>
    <row r="15" spans="1:28" s="10" customFormat="1" ht="12">
      <c r="A15" s="162" t="s">
        <v>313</v>
      </c>
      <c r="B15" s="16" t="s">
        <v>344</v>
      </c>
      <c r="C15" s="29">
        <v>0.15</v>
      </c>
      <c r="D15" s="29">
        <v>1.5</v>
      </c>
      <c r="E15" s="30">
        <v>2</v>
      </c>
      <c r="F15" s="4">
        <v>0.24</v>
      </c>
      <c r="G15" s="175">
        <v>0.14000000000000001</v>
      </c>
      <c r="H15" s="4">
        <v>0.38</v>
      </c>
      <c r="I15" s="4">
        <v>0.51</v>
      </c>
      <c r="J15" s="4">
        <v>1.26</v>
      </c>
      <c r="K15" s="175">
        <v>1.1599999999999999</v>
      </c>
      <c r="L15" s="4">
        <v>1.07</v>
      </c>
      <c r="M15" s="4">
        <v>0.25</v>
      </c>
      <c r="N15" s="4">
        <v>0.25</v>
      </c>
      <c r="O15" s="31">
        <v>7.99</v>
      </c>
      <c r="P15" s="31">
        <v>2.92</v>
      </c>
      <c r="Q15" s="31">
        <v>15.3</v>
      </c>
      <c r="R15" s="31">
        <v>7.81</v>
      </c>
      <c r="S15" s="207">
        <v>12.3</v>
      </c>
    </row>
    <row r="16" spans="1:28" s="10" customFormat="1" ht="12">
      <c r="A16" s="163" t="s">
        <v>314</v>
      </c>
      <c r="B16" s="16" t="s">
        <v>344</v>
      </c>
      <c r="C16" s="29">
        <v>66.5</v>
      </c>
      <c r="D16" s="29">
        <v>665</v>
      </c>
      <c r="E16" s="16" t="s">
        <v>433</v>
      </c>
      <c r="F16" s="4">
        <v>39.4</v>
      </c>
      <c r="G16" s="175">
        <v>19.2</v>
      </c>
      <c r="H16" s="4">
        <v>37.1</v>
      </c>
      <c r="I16" s="4">
        <v>26.3</v>
      </c>
      <c r="J16" s="4">
        <v>30.3</v>
      </c>
      <c r="K16" s="175">
        <v>20.5</v>
      </c>
      <c r="L16" s="4">
        <v>32.5</v>
      </c>
      <c r="M16" s="4">
        <v>34.5</v>
      </c>
      <c r="N16" s="4">
        <v>40.9</v>
      </c>
      <c r="O16" s="4">
        <v>29.2</v>
      </c>
      <c r="P16" s="4">
        <v>34.6</v>
      </c>
      <c r="Q16" s="4">
        <v>29.8</v>
      </c>
      <c r="R16" s="4">
        <v>38</v>
      </c>
      <c r="S16" s="42">
        <v>22.8</v>
      </c>
    </row>
    <row r="17" spans="1:19" s="10" customFormat="1" ht="12">
      <c r="A17" s="162" t="s">
        <v>315</v>
      </c>
      <c r="B17" s="16" t="s">
        <v>344</v>
      </c>
      <c r="C17" s="29">
        <v>25</v>
      </c>
      <c r="D17" s="29">
        <v>250</v>
      </c>
      <c r="E17" s="30">
        <v>50</v>
      </c>
      <c r="F17" s="4">
        <v>13.4</v>
      </c>
      <c r="G17" s="175">
        <v>9.8000000000000007</v>
      </c>
      <c r="H17" s="4">
        <v>17.5</v>
      </c>
      <c r="I17" s="4">
        <v>12</v>
      </c>
      <c r="J17" s="4">
        <v>11.8</v>
      </c>
      <c r="K17" s="175">
        <v>8.9</v>
      </c>
      <c r="L17" s="4">
        <v>14.9</v>
      </c>
      <c r="M17" s="4">
        <v>15.2</v>
      </c>
      <c r="N17" s="4">
        <v>14.6</v>
      </c>
      <c r="O17" s="4">
        <v>10.8</v>
      </c>
      <c r="P17" s="4">
        <v>9.8000000000000007</v>
      </c>
      <c r="Q17" s="4">
        <v>14.8</v>
      </c>
      <c r="R17" s="4">
        <v>9.9</v>
      </c>
      <c r="S17" s="42">
        <v>10.8</v>
      </c>
    </row>
    <row r="18" spans="1:19" s="10" customFormat="1" ht="12">
      <c r="A18" s="162" t="s">
        <v>293</v>
      </c>
      <c r="B18" s="16" t="s">
        <v>344</v>
      </c>
      <c r="C18" s="29">
        <v>102</v>
      </c>
      <c r="D18" s="29">
        <v>1020</v>
      </c>
      <c r="E18" s="16" t="s">
        <v>433</v>
      </c>
      <c r="F18" s="4">
        <v>91</v>
      </c>
      <c r="G18" s="175">
        <v>69</v>
      </c>
      <c r="H18" s="4">
        <v>112</v>
      </c>
      <c r="I18" s="4">
        <v>90</v>
      </c>
      <c r="J18" s="4">
        <v>110</v>
      </c>
      <c r="K18" s="175">
        <v>77</v>
      </c>
      <c r="L18" s="4">
        <v>104</v>
      </c>
      <c r="M18" s="4">
        <v>84</v>
      </c>
      <c r="N18" s="4">
        <v>137</v>
      </c>
      <c r="O18" s="4">
        <v>84</v>
      </c>
      <c r="P18" s="4">
        <v>86</v>
      </c>
      <c r="Q18" s="4">
        <v>107</v>
      </c>
      <c r="R18" s="4">
        <v>83</v>
      </c>
      <c r="S18" s="42">
        <v>85</v>
      </c>
    </row>
    <row r="19" spans="1:19" s="10" customFormat="1" ht="12">
      <c r="A19" s="163" t="s">
        <v>316</v>
      </c>
      <c r="B19" s="16" t="s">
        <v>344</v>
      </c>
      <c r="C19" s="29" t="s">
        <v>435</v>
      </c>
      <c r="D19" s="29" t="s">
        <v>435</v>
      </c>
      <c r="E19" s="16" t="s">
        <v>433</v>
      </c>
      <c r="F19" s="4">
        <v>10</v>
      </c>
      <c r="G19" s="175">
        <v>5.79</v>
      </c>
      <c r="H19" s="4">
        <v>11</v>
      </c>
      <c r="I19" s="4">
        <v>15</v>
      </c>
      <c r="J19" s="4">
        <v>12</v>
      </c>
      <c r="K19" s="175">
        <v>6.08</v>
      </c>
      <c r="L19" s="4">
        <v>21</v>
      </c>
      <c r="M19" s="4">
        <v>22</v>
      </c>
      <c r="N19" s="4">
        <v>17</v>
      </c>
      <c r="O19" s="4">
        <v>13</v>
      </c>
      <c r="P19" s="4">
        <v>8</v>
      </c>
      <c r="Q19" s="4">
        <v>9</v>
      </c>
      <c r="R19" s="4">
        <v>10</v>
      </c>
      <c r="S19" s="42">
        <v>9</v>
      </c>
    </row>
    <row r="20" spans="1:19" s="10" customFormat="1" ht="12">
      <c r="A20" s="162" t="s">
        <v>294</v>
      </c>
      <c r="B20" s="16" t="s">
        <v>344</v>
      </c>
      <c r="C20" s="29">
        <v>60</v>
      </c>
      <c r="D20" s="29">
        <v>600</v>
      </c>
      <c r="E20" s="30">
        <v>150</v>
      </c>
      <c r="F20" s="4">
        <v>18.2</v>
      </c>
      <c r="G20" s="175">
        <v>19.8</v>
      </c>
      <c r="H20" s="4">
        <v>30.4</v>
      </c>
      <c r="I20" s="4">
        <v>32.299999999999997</v>
      </c>
      <c r="J20" s="4">
        <v>29.8</v>
      </c>
      <c r="K20" s="175">
        <v>31.9</v>
      </c>
      <c r="L20" s="4">
        <v>30.5</v>
      </c>
      <c r="M20" s="4">
        <v>26.6</v>
      </c>
      <c r="N20" s="4">
        <v>34.4</v>
      </c>
      <c r="O20" s="4">
        <v>44.4</v>
      </c>
      <c r="P20" s="4">
        <v>33.6</v>
      </c>
      <c r="Q20" s="4">
        <v>52.6</v>
      </c>
      <c r="R20" s="4">
        <v>107</v>
      </c>
      <c r="S20" s="42">
        <v>97.9</v>
      </c>
    </row>
    <row r="21" spans="1:19" s="10" customFormat="1" ht="12">
      <c r="A21" s="162" t="s">
        <v>295</v>
      </c>
      <c r="B21" s="16" t="s">
        <v>106</v>
      </c>
      <c r="C21" s="29">
        <v>5.63</v>
      </c>
      <c r="D21" s="29">
        <v>56.3</v>
      </c>
      <c r="E21" s="16" t="s">
        <v>433</v>
      </c>
      <c r="F21" s="4">
        <v>4.07</v>
      </c>
      <c r="G21" s="175">
        <v>2.6</v>
      </c>
      <c r="H21" s="4">
        <v>4.66</v>
      </c>
      <c r="I21" s="4">
        <v>3.8</v>
      </c>
      <c r="J21" s="4">
        <v>3.74</v>
      </c>
      <c r="K21" s="175">
        <v>2.82</v>
      </c>
      <c r="L21" s="4">
        <v>4.1900000000000004</v>
      </c>
      <c r="M21" s="4">
        <v>4.42</v>
      </c>
      <c r="N21" s="4">
        <v>4.58</v>
      </c>
      <c r="O21" s="4">
        <v>3.84</v>
      </c>
      <c r="P21" s="4">
        <v>3.19</v>
      </c>
      <c r="Q21" s="4">
        <v>4.96</v>
      </c>
      <c r="R21" s="4">
        <v>3.2</v>
      </c>
      <c r="S21" s="42">
        <v>2.93</v>
      </c>
    </row>
    <row r="22" spans="1:19" s="10" customFormat="1" ht="12">
      <c r="A22" s="163" t="s">
        <v>317</v>
      </c>
      <c r="B22" s="16" t="s">
        <v>344</v>
      </c>
      <c r="C22" s="29">
        <v>19</v>
      </c>
      <c r="D22" s="29">
        <v>190</v>
      </c>
      <c r="E22" s="16" t="s">
        <v>433</v>
      </c>
      <c r="F22" s="4">
        <v>18.899999999999999</v>
      </c>
      <c r="G22" s="175">
        <v>4.7</v>
      </c>
      <c r="H22" s="4">
        <v>19.600000000000001</v>
      </c>
      <c r="I22" s="4">
        <v>19.3</v>
      </c>
      <c r="J22" s="4">
        <v>17</v>
      </c>
      <c r="K22" s="175">
        <v>4.7</v>
      </c>
      <c r="L22" s="4">
        <v>17.3</v>
      </c>
      <c r="M22" s="4">
        <v>19.3</v>
      </c>
      <c r="N22" s="4">
        <v>19.100000000000001</v>
      </c>
      <c r="O22" s="4">
        <v>19.100000000000001</v>
      </c>
      <c r="P22" s="4">
        <v>17.3</v>
      </c>
      <c r="Q22" s="4">
        <v>18.8</v>
      </c>
      <c r="R22" s="4">
        <v>20.9</v>
      </c>
      <c r="S22" s="42">
        <v>19.600000000000001</v>
      </c>
    </row>
    <row r="23" spans="1:19" s="10" customFormat="1" ht="12">
      <c r="A23" s="163" t="s">
        <v>319</v>
      </c>
      <c r="B23" s="16" t="s">
        <v>344</v>
      </c>
      <c r="C23" s="29">
        <v>3</v>
      </c>
      <c r="D23" s="29">
        <v>30</v>
      </c>
      <c r="E23" s="16" t="s">
        <v>433</v>
      </c>
      <c r="F23" s="4">
        <v>0.63</v>
      </c>
      <c r="G23" s="175">
        <v>0.15</v>
      </c>
      <c r="H23" s="4">
        <v>0.82</v>
      </c>
      <c r="I23" s="4">
        <v>0.64</v>
      </c>
      <c r="J23" s="4">
        <v>0.65</v>
      </c>
      <c r="K23" s="175" t="s">
        <v>348</v>
      </c>
      <c r="L23" s="4">
        <v>0.72</v>
      </c>
      <c r="M23" s="4">
        <v>0.65</v>
      </c>
      <c r="N23" s="4">
        <v>0.9</v>
      </c>
      <c r="O23" s="4">
        <v>0.66</v>
      </c>
      <c r="P23" s="4">
        <v>0.71</v>
      </c>
      <c r="Q23" s="4">
        <v>0.54</v>
      </c>
      <c r="R23" s="4">
        <v>0.66</v>
      </c>
      <c r="S23" s="42">
        <v>0.46</v>
      </c>
    </row>
    <row r="24" spans="1:19" s="10" customFormat="1" ht="12">
      <c r="A24" s="162" t="s">
        <v>320</v>
      </c>
      <c r="B24" s="16" t="s">
        <v>344</v>
      </c>
      <c r="C24" s="29">
        <v>85</v>
      </c>
      <c r="D24" s="29">
        <v>850</v>
      </c>
      <c r="E24" s="30">
        <v>15</v>
      </c>
      <c r="F24" s="4" t="s">
        <v>435</v>
      </c>
      <c r="G24" s="175">
        <v>0.03</v>
      </c>
      <c r="H24" s="4" t="s">
        <v>435</v>
      </c>
      <c r="I24" s="4" t="s">
        <v>435</v>
      </c>
      <c r="J24" s="4" t="s">
        <v>435</v>
      </c>
      <c r="K24" s="175">
        <v>0.1</v>
      </c>
      <c r="L24" s="4" t="s">
        <v>435</v>
      </c>
      <c r="M24" s="4" t="s">
        <v>435</v>
      </c>
      <c r="N24" s="4" t="s">
        <v>435</v>
      </c>
      <c r="O24" s="4" t="s">
        <v>435</v>
      </c>
      <c r="P24" s="4" t="s">
        <v>435</v>
      </c>
      <c r="Q24" s="4" t="s">
        <v>435</v>
      </c>
      <c r="R24" s="4" t="s">
        <v>435</v>
      </c>
      <c r="S24" s="42" t="s">
        <v>435</v>
      </c>
    </row>
    <row r="25" spans="1:19" s="10" customFormat="1" ht="12">
      <c r="A25" s="163" t="s">
        <v>321</v>
      </c>
      <c r="B25" s="16" t="s">
        <v>344</v>
      </c>
      <c r="C25" s="29">
        <v>0.25</v>
      </c>
      <c r="D25" s="29">
        <v>2.5</v>
      </c>
      <c r="E25" s="16" t="s">
        <v>433</v>
      </c>
      <c r="F25" s="4">
        <v>7.0000000000000007E-2</v>
      </c>
      <c r="G25" s="175">
        <v>0.03</v>
      </c>
      <c r="H25" s="4">
        <v>0.08</v>
      </c>
      <c r="I25" s="4">
        <v>7.0000000000000007E-2</v>
      </c>
      <c r="J25" s="4">
        <v>0.13</v>
      </c>
      <c r="K25" s="175">
        <v>0.08</v>
      </c>
      <c r="L25" s="4">
        <v>0.11</v>
      </c>
      <c r="M25" s="4">
        <v>0.08</v>
      </c>
      <c r="N25" s="4">
        <v>0.09</v>
      </c>
      <c r="O25" s="4">
        <v>0.18</v>
      </c>
      <c r="P25" s="4">
        <v>0.13</v>
      </c>
      <c r="Q25" s="4">
        <v>0.2</v>
      </c>
      <c r="R25" s="4">
        <v>0.18</v>
      </c>
      <c r="S25" s="42">
        <v>0.26</v>
      </c>
    </row>
    <row r="26" spans="1:19" s="10" customFormat="1" ht="12">
      <c r="A26" s="162" t="s">
        <v>296</v>
      </c>
      <c r="B26" s="16" t="s">
        <v>106</v>
      </c>
      <c r="C26" s="29">
        <v>2.085</v>
      </c>
      <c r="D26" s="29">
        <v>20.85</v>
      </c>
      <c r="E26" s="16" t="s">
        <v>433</v>
      </c>
      <c r="F26" s="4">
        <v>1.76</v>
      </c>
      <c r="G26" s="175">
        <v>0.21</v>
      </c>
      <c r="H26" s="4">
        <v>1.5</v>
      </c>
      <c r="I26" s="4">
        <v>1.9</v>
      </c>
      <c r="J26" s="4">
        <v>1.58</v>
      </c>
      <c r="K26" s="175">
        <v>0.2</v>
      </c>
      <c r="L26" s="4">
        <v>1.8</v>
      </c>
      <c r="M26" s="4">
        <v>1.85</v>
      </c>
      <c r="N26" s="4">
        <v>2.02</v>
      </c>
      <c r="O26" s="4">
        <v>2.71</v>
      </c>
      <c r="P26" s="4">
        <v>1.74</v>
      </c>
      <c r="Q26" s="4">
        <v>1.86</v>
      </c>
      <c r="R26" s="4">
        <v>2.2000000000000002</v>
      </c>
      <c r="S26" s="42">
        <v>2.25</v>
      </c>
    </row>
    <row r="27" spans="1:19" s="10" customFormat="1" ht="12">
      <c r="A27" s="163" t="s">
        <v>322</v>
      </c>
      <c r="B27" s="16" t="s">
        <v>344</v>
      </c>
      <c r="C27" s="16">
        <v>39</v>
      </c>
      <c r="D27" s="29">
        <v>390</v>
      </c>
      <c r="E27" s="16" t="s">
        <v>433</v>
      </c>
      <c r="F27" s="4">
        <v>18.8</v>
      </c>
      <c r="G27" s="175">
        <v>10.7</v>
      </c>
      <c r="H27" s="4">
        <v>17.3</v>
      </c>
      <c r="I27" s="4">
        <v>12.6</v>
      </c>
      <c r="J27" s="4">
        <v>15</v>
      </c>
      <c r="K27" s="175">
        <v>11.3</v>
      </c>
      <c r="L27" s="4">
        <v>15.8</v>
      </c>
      <c r="M27" s="4">
        <v>16.5</v>
      </c>
      <c r="N27" s="4">
        <v>18.3</v>
      </c>
      <c r="O27" s="4">
        <v>14.9</v>
      </c>
      <c r="P27" s="4">
        <v>16.899999999999999</v>
      </c>
      <c r="Q27" s="4">
        <v>14.8</v>
      </c>
      <c r="R27" s="4">
        <v>18.2</v>
      </c>
      <c r="S27" s="42">
        <v>11.1</v>
      </c>
    </row>
    <row r="28" spans="1:19" s="10" customFormat="1" ht="12">
      <c r="A28" s="163" t="s">
        <v>323</v>
      </c>
      <c r="B28" s="16" t="s">
        <v>344</v>
      </c>
      <c r="C28" s="29" t="s">
        <v>435</v>
      </c>
      <c r="D28" s="29" t="s">
        <v>435</v>
      </c>
      <c r="E28" s="16" t="s">
        <v>433</v>
      </c>
      <c r="F28" s="4">
        <v>0.36</v>
      </c>
      <c r="G28" s="175">
        <v>0.15</v>
      </c>
      <c r="H28" s="4">
        <v>0.4</v>
      </c>
      <c r="I28" s="4">
        <v>0.34</v>
      </c>
      <c r="J28" s="4">
        <v>0.31</v>
      </c>
      <c r="K28" s="175">
        <v>0.15</v>
      </c>
      <c r="L28" s="4">
        <v>0.32</v>
      </c>
      <c r="M28" s="4">
        <v>0.38</v>
      </c>
      <c r="N28" s="4">
        <v>0.39</v>
      </c>
      <c r="O28" s="4">
        <v>0.27</v>
      </c>
      <c r="P28" s="4">
        <v>0.31</v>
      </c>
      <c r="Q28" s="4">
        <v>0.35</v>
      </c>
      <c r="R28" s="4">
        <v>0.28000000000000003</v>
      </c>
      <c r="S28" s="42">
        <v>0.22</v>
      </c>
    </row>
    <row r="29" spans="1:19" s="10" customFormat="1" ht="12">
      <c r="A29" s="163" t="s">
        <v>297</v>
      </c>
      <c r="B29" s="16" t="s">
        <v>344</v>
      </c>
      <c r="C29" s="29" t="s">
        <v>435</v>
      </c>
      <c r="D29" s="29" t="s">
        <v>435</v>
      </c>
      <c r="E29" s="16" t="s">
        <v>433</v>
      </c>
      <c r="F29" s="4">
        <v>15</v>
      </c>
      <c r="G29" s="175">
        <v>10</v>
      </c>
      <c r="H29" s="4">
        <v>13</v>
      </c>
      <c r="I29" s="4">
        <v>22</v>
      </c>
      <c r="J29" s="4">
        <v>17</v>
      </c>
      <c r="K29" s="175">
        <v>9</v>
      </c>
      <c r="L29" s="4">
        <v>15</v>
      </c>
      <c r="M29" s="4">
        <v>13</v>
      </c>
      <c r="N29" s="4">
        <v>11</v>
      </c>
      <c r="O29" s="4">
        <v>30</v>
      </c>
      <c r="P29" s="4">
        <v>24</v>
      </c>
      <c r="Q29" s="4">
        <v>28</v>
      </c>
      <c r="R29" s="4">
        <v>26</v>
      </c>
      <c r="S29" s="42">
        <v>22</v>
      </c>
    </row>
    <row r="30" spans="1:19" s="10" customFormat="1" ht="12">
      <c r="A30" s="162" t="s">
        <v>298</v>
      </c>
      <c r="B30" s="16" t="s">
        <v>106</v>
      </c>
      <c r="C30" s="29">
        <v>2.33</v>
      </c>
      <c r="D30" s="29">
        <v>23.3</v>
      </c>
      <c r="E30" s="16" t="s">
        <v>433</v>
      </c>
      <c r="F30" s="4">
        <v>1.54</v>
      </c>
      <c r="G30" s="175">
        <v>0.72</v>
      </c>
      <c r="H30" s="4">
        <v>1.53</v>
      </c>
      <c r="I30" s="4">
        <v>0.61</v>
      </c>
      <c r="J30" s="4">
        <v>1.1399999999999999</v>
      </c>
      <c r="K30" s="175">
        <v>0.63</v>
      </c>
      <c r="L30" s="4">
        <v>1.05</v>
      </c>
      <c r="M30" s="4">
        <v>1.18</v>
      </c>
      <c r="N30" s="4">
        <v>1.54</v>
      </c>
      <c r="O30" s="4">
        <v>0.48</v>
      </c>
      <c r="P30" s="4">
        <v>0.68</v>
      </c>
      <c r="Q30" s="4">
        <v>1.36</v>
      </c>
      <c r="R30" s="4">
        <v>0.71</v>
      </c>
      <c r="S30" s="42">
        <v>0.57999999999999996</v>
      </c>
    </row>
    <row r="31" spans="1:19" s="10" customFormat="1" ht="12">
      <c r="A31" s="162" t="s">
        <v>299</v>
      </c>
      <c r="B31" s="16" t="s">
        <v>344</v>
      </c>
      <c r="C31" s="29">
        <v>950</v>
      </c>
      <c r="D31" s="29">
        <v>9500</v>
      </c>
      <c r="E31" s="16" t="s">
        <v>433</v>
      </c>
      <c r="F31" s="4">
        <v>981</v>
      </c>
      <c r="G31" s="175">
        <v>537</v>
      </c>
      <c r="H31" s="4">
        <v>1100</v>
      </c>
      <c r="I31" s="4">
        <v>1150</v>
      </c>
      <c r="J31" s="4">
        <v>776</v>
      </c>
      <c r="K31" s="175">
        <v>504</v>
      </c>
      <c r="L31" s="4">
        <v>982</v>
      </c>
      <c r="M31" s="4">
        <v>938</v>
      </c>
      <c r="N31" s="4">
        <v>913</v>
      </c>
      <c r="O31" s="4">
        <v>3380</v>
      </c>
      <c r="P31" s="4">
        <v>1410</v>
      </c>
      <c r="Q31" s="4">
        <v>2310</v>
      </c>
      <c r="R31" s="4">
        <v>1500</v>
      </c>
      <c r="S31" s="42">
        <v>1880</v>
      </c>
    </row>
    <row r="32" spans="1:19" s="10" customFormat="1" ht="12">
      <c r="A32" s="162" t="s">
        <v>324</v>
      </c>
      <c r="B32" s="16" t="s">
        <v>344</v>
      </c>
      <c r="C32" s="29">
        <v>1.2</v>
      </c>
      <c r="D32" s="29">
        <v>12</v>
      </c>
      <c r="E32" s="30">
        <v>10</v>
      </c>
      <c r="F32" s="4">
        <v>1.49</v>
      </c>
      <c r="G32" s="175">
        <v>1.04</v>
      </c>
      <c r="H32" s="4">
        <v>3.58</v>
      </c>
      <c r="I32" s="4">
        <v>3.3</v>
      </c>
      <c r="J32" s="4">
        <v>1.7</v>
      </c>
      <c r="K32" s="175">
        <v>1.33</v>
      </c>
      <c r="L32" s="4">
        <v>1.67</v>
      </c>
      <c r="M32" s="4">
        <v>1.5</v>
      </c>
      <c r="N32" s="4">
        <v>4.8099999999999996</v>
      </c>
      <c r="O32" s="4">
        <v>1.65</v>
      </c>
      <c r="P32" s="4">
        <v>2.37</v>
      </c>
      <c r="Q32" s="4">
        <v>1.84</v>
      </c>
      <c r="R32" s="4">
        <v>3.61</v>
      </c>
      <c r="S32" s="42">
        <v>3.3</v>
      </c>
    </row>
    <row r="33" spans="1:19" s="10" customFormat="1" ht="12">
      <c r="A33" s="162" t="s">
        <v>300</v>
      </c>
      <c r="B33" s="16" t="s">
        <v>106</v>
      </c>
      <c r="C33" s="29">
        <v>2.355</v>
      </c>
      <c r="D33" s="29">
        <v>23.55</v>
      </c>
      <c r="E33" s="16" t="s">
        <v>433</v>
      </c>
      <c r="F33" s="4">
        <v>2.5</v>
      </c>
      <c r="G33" s="175">
        <v>7.0000000000000007E-2</v>
      </c>
      <c r="H33" s="4">
        <v>2.4</v>
      </c>
      <c r="I33" s="4">
        <v>0.79</v>
      </c>
      <c r="J33" s="4">
        <v>2.04</v>
      </c>
      <c r="K33" s="175">
        <v>0.04</v>
      </c>
      <c r="L33" s="4">
        <v>1.9</v>
      </c>
      <c r="M33" s="4">
        <v>2.37</v>
      </c>
      <c r="N33" s="4">
        <v>2.52</v>
      </c>
      <c r="O33" s="4">
        <v>0.66</v>
      </c>
      <c r="P33" s="4">
        <v>1.78</v>
      </c>
      <c r="Q33" s="4">
        <v>1.8</v>
      </c>
      <c r="R33" s="4">
        <v>1.96</v>
      </c>
      <c r="S33" s="42">
        <v>2.0299999999999998</v>
      </c>
    </row>
    <row r="34" spans="1:19" s="10" customFormat="1" ht="12">
      <c r="A34" s="163" t="s">
        <v>325</v>
      </c>
      <c r="B34" s="16" t="s">
        <v>344</v>
      </c>
      <c r="C34" s="29">
        <v>20</v>
      </c>
      <c r="D34" s="29">
        <v>200</v>
      </c>
      <c r="E34" s="16" t="s">
        <v>433</v>
      </c>
      <c r="F34" s="4">
        <v>6.3</v>
      </c>
      <c r="G34" s="175">
        <v>0.34</v>
      </c>
      <c r="H34" s="4">
        <v>7.2</v>
      </c>
      <c r="I34" s="4">
        <v>6.1</v>
      </c>
      <c r="J34" s="4">
        <v>5.8</v>
      </c>
      <c r="K34" s="175">
        <v>1.01</v>
      </c>
      <c r="L34" s="4">
        <v>5.3</v>
      </c>
      <c r="M34" s="4">
        <v>6.1</v>
      </c>
      <c r="N34" s="4">
        <v>8.5</v>
      </c>
      <c r="O34" s="4">
        <v>5.6</v>
      </c>
      <c r="P34" s="4">
        <v>6.2</v>
      </c>
      <c r="Q34" s="4">
        <v>5.2</v>
      </c>
      <c r="R34" s="4">
        <v>5.7</v>
      </c>
      <c r="S34" s="42">
        <v>5.4</v>
      </c>
    </row>
    <row r="35" spans="1:19" s="10" customFormat="1" ht="12">
      <c r="A35" s="162" t="s">
        <v>301</v>
      </c>
      <c r="B35" s="16" t="s">
        <v>344</v>
      </c>
      <c r="C35" s="29">
        <v>84</v>
      </c>
      <c r="D35" s="29">
        <v>840</v>
      </c>
      <c r="E35" s="30">
        <v>100</v>
      </c>
      <c r="F35" s="4">
        <v>12.5</v>
      </c>
      <c r="G35" s="175">
        <v>9.6</v>
      </c>
      <c r="H35" s="4">
        <v>20.2</v>
      </c>
      <c r="I35" s="4">
        <v>11.1</v>
      </c>
      <c r="J35" s="4">
        <v>10.9</v>
      </c>
      <c r="K35" s="175">
        <v>8.9</v>
      </c>
      <c r="L35" s="4">
        <v>13.4</v>
      </c>
      <c r="M35" s="4">
        <v>11.4</v>
      </c>
      <c r="N35" s="4">
        <v>23.9</v>
      </c>
      <c r="O35" s="4">
        <v>6.3</v>
      </c>
      <c r="P35" s="4">
        <v>8.5</v>
      </c>
      <c r="Q35" s="4">
        <v>9.1999999999999993</v>
      </c>
      <c r="R35" s="4">
        <v>5.8</v>
      </c>
      <c r="S35" s="42">
        <v>6.4</v>
      </c>
    </row>
    <row r="36" spans="1:19" s="10" customFormat="1" ht="12">
      <c r="A36" s="162" t="s">
        <v>302</v>
      </c>
      <c r="B36" s="16" t="s">
        <v>344</v>
      </c>
      <c r="C36" s="29">
        <v>0.105</v>
      </c>
      <c r="D36" s="29">
        <v>1.05</v>
      </c>
      <c r="E36" s="16" t="s">
        <v>433</v>
      </c>
      <c r="F36" s="4">
        <v>9.8000000000000004E-2</v>
      </c>
      <c r="G36" s="175">
        <v>8.5999999999999993E-2</v>
      </c>
      <c r="H36" s="4">
        <v>0.121</v>
      </c>
      <c r="I36" s="4">
        <v>8.5999999999999993E-2</v>
      </c>
      <c r="J36" s="4">
        <v>7.9000000000000001E-2</v>
      </c>
      <c r="K36" s="175">
        <v>7.2999999999999995E-2</v>
      </c>
      <c r="L36" s="4">
        <v>8.1000000000000003E-2</v>
      </c>
      <c r="M36" s="4">
        <v>0.11899999999999999</v>
      </c>
      <c r="N36" s="4">
        <v>0.17899999999999999</v>
      </c>
      <c r="O36" s="4">
        <v>0.106</v>
      </c>
      <c r="P36" s="4">
        <v>0.09</v>
      </c>
      <c r="Q36" s="4">
        <v>0.12</v>
      </c>
      <c r="R36" s="4">
        <v>0.08</v>
      </c>
      <c r="S36" s="42">
        <v>9.0999999999999998E-2</v>
      </c>
    </row>
    <row r="37" spans="1:19" s="10" customFormat="1" ht="12">
      <c r="A37" s="162" t="s">
        <v>326</v>
      </c>
      <c r="B37" s="16" t="s">
        <v>344</v>
      </c>
      <c r="C37" s="29">
        <v>14</v>
      </c>
      <c r="D37" s="29">
        <v>140</v>
      </c>
      <c r="E37" s="30">
        <v>250</v>
      </c>
      <c r="F37" s="4">
        <v>15</v>
      </c>
      <c r="G37" s="175">
        <v>5.8</v>
      </c>
      <c r="H37" s="4">
        <v>16.2</v>
      </c>
      <c r="I37" s="4">
        <v>23.6</v>
      </c>
      <c r="J37" s="4">
        <v>281</v>
      </c>
      <c r="K37" s="175">
        <v>275</v>
      </c>
      <c r="L37" s="4">
        <v>190</v>
      </c>
      <c r="M37" s="4">
        <v>16.600000000000001</v>
      </c>
      <c r="N37" s="4">
        <v>21.6</v>
      </c>
      <c r="O37" s="31">
        <v>313</v>
      </c>
      <c r="P37" s="4">
        <v>115</v>
      </c>
      <c r="Q37" s="31">
        <v>466</v>
      </c>
      <c r="R37" s="4">
        <v>120</v>
      </c>
      <c r="S37" s="207">
        <v>396</v>
      </c>
    </row>
    <row r="38" spans="1:19" s="10" customFormat="1" ht="12">
      <c r="A38" s="163" t="s">
        <v>327</v>
      </c>
      <c r="B38" s="16" t="s">
        <v>344</v>
      </c>
      <c r="C38" s="29">
        <v>90</v>
      </c>
      <c r="D38" s="29">
        <v>900</v>
      </c>
      <c r="E38" s="16" t="s">
        <v>433</v>
      </c>
      <c r="F38" s="4">
        <v>57.9</v>
      </c>
      <c r="G38" s="175">
        <v>11.2</v>
      </c>
      <c r="H38" s="4">
        <v>50.1</v>
      </c>
      <c r="I38" s="4">
        <v>58.7</v>
      </c>
      <c r="J38" s="4">
        <v>62.5</v>
      </c>
      <c r="K38" s="175">
        <v>14.3</v>
      </c>
      <c r="L38" s="4">
        <v>68.099999999999994</v>
      </c>
      <c r="M38" s="4">
        <v>65</v>
      </c>
      <c r="N38" s="4">
        <v>65.7</v>
      </c>
      <c r="O38" s="4">
        <v>148</v>
      </c>
      <c r="P38" s="4">
        <v>85.7</v>
      </c>
      <c r="Q38" s="4">
        <v>78.8</v>
      </c>
      <c r="R38" s="4">
        <v>104</v>
      </c>
      <c r="S38" s="42">
        <v>91.8</v>
      </c>
    </row>
    <row r="39" spans="1:19" s="10" customFormat="1" ht="12">
      <c r="A39" s="162" t="s">
        <v>303</v>
      </c>
      <c r="B39" s="16" t="s">
        <v>344</v>
      </c>
      <c r="C39" s="29">
        <v>3.5000000000000003E-2</v>
      </c>
      <c r="D39" s="29">
        <v>0.35000000000000003</v>
      </c>
      <c r="E39" s="16" t="s">
        <v>433</v>
      </c>
      <c r="F39" s="4">
        <v>0.21</v>
      </c>
      <c r="G39" s="175">
        <v>0.25</v>
      </c>
      <c r="H39" s="4">
        <v>0.22</v>
      </c>
      <c r="I39" s="4">
        <v>0.13</v>
      </c>
      <c r="J39" s="4">
        <v>0.19</v>
      </c>
      <c r="K39" s="175">
        <v>0.24</v>
      </c>
      <c r="L39" s="4">
        <v>0.08</v>
      </c>
      <c r="M39" s="4">
        <v>0.14000000000000001</v>
      </c>
      <c r="N39" s="4">
        <v>0.5</v>
      </c>
      <c r="O39" s="4">
        <v>0.17</v>
      </c>
      <c r="P39" s="4">
        <v>0.26</v>
      </c>
      <c r="Q39" s="4">
        <v>0.34</v>
      </c>
      <c r="R39" s="4">
        <v>0.33</v>
      </c>
      <c r="S39" s="42">
        <v>0.5</v>
      </c>
    </row>
    <row r="40" spans="1:19" s="10" customFormat="1" ht="12">
      <c r="A40" s="162" t="s">
        <v>328</v>
      </c>
      <c r="B40" s="16" t="s">
        <v>344</v>
      </c>
      <c r="C40" s="29">
        <v>0.2</v>
      </c>
      <c r="D40" s="29">
        <v>2</v>
      </c>
      <c r="E40" s="30">
        <v>20</v>
      </c>
      <c r="F40" s="33">
        <v>4.8</v>
      </c>
      <c r="G40" s="175">
        <v>1.54</v>
      </c>
      <c r="H40" s="33">
        <v>10.199999999999999</v>
      </c>
      <c r="I40" s="31">
        <v>25.5</v>
      </c>
      <c r="J40" s="31">
        <v>64.2</v>
      </c>
      <c r="K40" s="184">
        <v>41.2</v>
      </c>
      <c r="L40" s="31">
        <v>50</v>
      </c>
      <c r="M40" s="33">
        <v>12.7</v>
      </c>
      <c r="N40" s="33">
        <v>10.4</v>
      </c>
      <c r="O40" s="31">
        <v>60.9</v>
      </c>
      <c r="P40" s="31">
        <v>34.799999999999997</v>
      </c>
      <c r="Q40" s="31">
        <v>119</v>
      </c>
      <c r="R40" s="31">
        <v>38.299999999999997</v>
      </c>
      <c r="S40" s="207">
        <v>26.2</v>
      </c>
    </row>
    <row r="41" spans="1:19" s="10" customFormat="1" ht="12">
      <c r="A41" s="162" t="s">
        <v>329</v>
      </c>
      <c r="B41" s="16" t="s">
        <v>344</v>
      </c>
      <c r="C41" s="16">
        <v>22</v>
      </c>
      <c r="D41" s="29">
        <v>220</v>
      </c>
      <c r="E41" s="16" t="s">
        <v>433</v>
      </c>
      <c r="F41" s="4">
        <v>22.3</v>
      </c>
      <c r="G41" s="175">
        <v>8</v>
      </c>
      <c r="H41" s="4">
        <v>25.1</v>
      </c>
      <c r="I41" s="4">
        <v>20.5</v>
      </c>
      <c r="J41" s="4">
        <v>18</v>
      </c>
      <c r="K41" s="175">
        <v>7.5</v>
      </c>
      <c r="L41" s="4">
        <v>21.1</v>
      </c>
      <c r="M41" s="4">
        <v>24.5</v>
      </c>
      <c r="N41" s="4">
        <v>25</v>
      </c>
      <c r="O41" s="4">
        <v>13.8</v>
      </c>
      <c r="P41" s="4">
        <v>15.7</v>
      </c>
      <c r="Q41" s="4">
        <v>22.1</v>
      </c>
      <c r="R41" s="4">
        <v>10.8</v>
      </c>
      <c r="S41" s="42">
        <v>10.4</v>
      </c>
    </row>
    <row r="42" spans="1:19" s="10" customFormat="1" ht="12">
      <c r="A42" s="162" t="s">
        <v>330</v>
      </c>
      <c r="B42" s="16" t="s">
        <v>344</v>
      </c>
      <c r="C42" s="29">
        <v>0.05</v>
      </c>
      <c r="D42" s="29">
        <v>0.5</v>
      </c>
      <c r="E42" s="30">
        <v>3</v>
      </c>
      <c r="F42" s="4" t="s">
        <v>346</v>
      </c>
      <c r="G42" s="175" t="s">
        <v>350</v>
      </c>
      <c r="H42" s="4" t="s">
        <v>346</v>
      </c>
      <c r="I42" s="4" t="s">
        <v>346</v>
      </c>
      <c r="J42" s="4" t="s">
        <v>346</v>
      </c>
      <c r="K42" s="175" t="s">
        <v>350</v>
      </c>
      <c r="L42" s="4" t="s">
        <v>346</v>
      </c>
      <c r="M42" s="4" t="s">
        <v>346</v>
      </c>
      <c r="N42" s="4" t="s">
        <v>346</v>
      </c>
      <c r="O42" s="4" t="s">
        <v>346</v>
      </c>
      <c r="P42" s="4" t="s">
        <v>346</v>
      </c>
      <c r="Q42" s="4" t="s">
        <v>346</v>
      </c>
      <c r="R42" s="4" t="s">
        <v>346</v>
      </c>
      <c r="S42" s="42" t="s">
        <v>346</v>
      </c>
    </row>
    <row r="43" spans="1:19" s="10" customFormat="1" ht="12">
      <c r="A43" s="163" t="s">
        <v>331</v>
      </c>
      <c r="B43" s="16" t="s">
        <v>344</v>
      </c>
      <c r="C43" s="29">
        <v>2.2999999999999998</v>
      </c>
      <c r="D43" s="29">
        <v>23</v>
      </c>
      <c r="E43" s="30">
        <v>50</v>
      </c>
      <c r="F43" s="4">
        <v>1.6</v>
      </c>
      <c r="G43" s="175">
        <v>0.5</v>
      </c>
      <c r="H43" s="4">
        <v>1.7</v>
      </c>
      <c r="I43" s="4">
        <v>1.4</v>
      </c>
      <c r="J43" s="4">
        <v>1.5</v>
      </c>
      <c r="K43" s="175">
        <v>0.5</v>
      </c>
      <c r="L43" s="4">
        <v>1.4</v>
      </c>
      <c r="M43" s="4">
        <v>1.4</v>
      </c>
      <c r="N43" s="4">
        <v>1.8</v>
      </c>
      <c r="O43" s="4">
        <v>1.6</v>
      </c>
      <c r="P43" s="4">
        <v>4.8</v>
      </c>
      <c r="Q43" s="4">
        <v>1.6</v>
      </c>
      <c r="R43" s="4">
        <v>1.3</v>
      </c>
      <c r="S43" s="42">
        <v>1.3</v>
      </c>
    </row>
    <row r="44" spans="1:19" s="10" customFormat="1" ht="12">
      <c r="A44" s="162" t="s">
        <v>304</v>
      </c>
      <c r="B44" s="16" t="s">
        <v>344</v>
      </c>
      <c r="C44" s="29">
        <v>370</v>
      </c>
      <c r="D44" s="29">
        <v>3700</v>
      </c>
      <c r="E44" s="16" t="s">
        <v>433</v>
      </c>
      <c r="F44" s="4">
        <v>498</v>
      </c>
      <c r="G44" s="175">
        <v>29.8</v>
      </c>
      <c r="H44" s="4">
        <v>489</v>
      </c>
      <c r="I44" s="4">
        <v>245</v>
      </c>
      <c r="J44" s="4">
        <v>398</v>
      </c>
      <c r="K44" s="175">
        <v>19.8</v>
      </c>
      <c r="L44" s="4">
        <v>371</v>
      </c>
      <c r="M44" s="4">
        <v>404</v>
      </c>
      <c r="N44" s="4">
        <v>501</v>
      </c>
      <c r="O44" s="4">
        <v>161</v>
      </c>
      <c r="P44" s="4">
        <v>176</v>
      </c>
      <c r="Q44" s="4">
        <v>225</v>
      </c>
      <c r="R44" s="4">
        <v>480</v>
      </c>
      <c r="S44" s="42">
        <v>465</v>
      </c>
    </row>
    <row r="45" spans="1:19" s="10" customFormat="1" ht="12">
      <c r="A45" s="163" t="s">
        <v>332</v>
      </c>
      <c r="B45" s="16" t="s">
        <v>344</v>
      </c>
      <c r="C45" s="29">
        <v>2</v>
      </c>
      <c r="D45" s="29">
        <v>20</v>
      </c>
      <c r="E45" s="16" t="s">
        <v>433</v>
      </c>
      <c r="F45" s="4">
        <v>0.64</v>
      </c>
      <c r="G45" s="175">
        <v>0.06</v>
      </c>
      <c r="H45" s="4">
        <v>0.59</v>
      </c>
      <c r="I45" s="4">
        <v>0.51</v>
      </c>
      <c r="J45" s="4">
        <v>0.56000000000000005</v>
      </c>
      <c r="K45" s="175" t="s">
        <v>348</v>
      </c>
      <c r="L45" s="4">
        <v>0.49</v>
      </c>
      <c r="M45" s="4">
        <v>0.52</v>
      </c>
      <c r="N45" s="4">
        <v>0.61</v>
      </c>
      <c r="O45" s="4">
        <v>0.43</v>
      </c>
      <c r="P45" s="4">
        <v>0.65</v>
      </c>
      <c r="Q45" s="4">
        <v>0.39</v>
      </c>
      <c r="R45" s="4">
        <v>0.43</v>
      </c>
      <c r="S45" s="42">
        <v>0.56999999999999995</v>
      </c>
    </row>
    <row r="46" spans="1:19" s="10" customFormat="1" ht="12">
      <c r="A46" s="163" t="s">
        <v>333</v>
      </c>
      <c r="B46" s="16" t="s">
        <v>344</v>
      </c>
      <c r="C46" s="29" t="s">
        <v>435</v>
      </c>
      <c r="D46" s="29" t="s">
        <v>435</v>
      </c>
      <c r="E46" s="16" t="s">
        <v>433</v>
      </c>
      <c r="F46" s="4">
        <v>0.72</v>
      </c>
      <c r="G46" s="175">
        <v>0.3</v>
      </c>
      <c r="H46" s="4">
        <v>0.82</v>
      </c>
      <c r="I46" s="4">
        <v>0.63</v>
      </c>
      <c r="J46" s="4">
        <v>0.6</v>
      </c>
      <c r="K46" s="175">
        <v>0.3</v>
      </c>
      <c r="L46" s="4">
        <v>0.63</v>
      </c>
      <c r="M46" s="4">
        <v>0.77</v>
      </c>
      <c r="N46" s="4">
        <v>0.85</v>
      </c>
      <c r="O46" s="4">
        <v>0.52</v>
      </c>
      <c r="P46" s="4">
        <v>0.6</v>
      </c>
      <c r="Q46" s="4">
        <v>0.66</v>
      </c>
      <c r="R46" s="4">
        <v>0.54</v>
      </c>
      <c r="S46" s="42">
        <v>0.41</v>
      </c>
    </row>
    <row r="47" spans="1:19" s="10" customFormat="1" ht="12">
      <c r="A47" s="162" t="s">
        <v>334</v>
      </c>
      <c r="B47" s="16" t="s">
        <v>344</v>
      </c>
      <c r="C47" s="29" t="s">
        <v>435</v>
      </c>
      <c r="D47" s="29" t="s">
        <v>435</v>
      </c>
      <c r="E47" s="16" t="s">
        <v>433</v>
      </c>
      <c r="F47" s="4" t="s">
        <v>348</v>
      </c>
      <c r="G47" s="175" t="s">
        <v>348</v>
      </c>
      <c r="H47" s="4" t="s">
        <v>348</v>
      </c>
      <c r="I47" s="4" t="s">
        <v>348</v>
      </c>
      <c r="J47" s="4">
        <v>0.06</v>
      </c>
      <c r="K47" s="175">
        <v>0.08</v>
      </c>
      <c r="L47" s="4">
        <v>0.06</v>
      </c>
      <c r="M47" s="4" t="s">
        <v>348</v>
      </c>
      <c r="N47" s="4" t="s">
        <v>348</v>
      </c>
      <c r="O47" s="4" t="s">
        <v>348</v>
      </c>
      <c r="P47" s="4">
        <v>7.0000000000000007E-2</v>
      </c>
      <c r="Q47" s="4">
        <v>0.06</v>
      </c>
      <c r="R47" s="4">
        <v>0.12</v>
      </c>
      <c r="S47" s="42">
        <v>0.11</v>
      </c>
    </row>
    <row r="48" spans="1:19" s="10" customFormat="1" ht="12">
      <c r="A48" s="162" t="s">
        <v>335</v>
      </c>
      <c r="B48" s="16" t="s">
        <v>344</v>
      </c>
      <c r="C48" s="16">
        <v>9.6</v>
      </c>
      <c r="D48" s="29">
        <v>96</v>
      </c>
      <c r="E48" s="16" t="s">
        <v>433</v>
      </c>
      <c r="F48" s="4">
        <v>4.8</v>
      </c>
      <c r="G48" s="175">
        <v>2.7</v>
      </c>
      <c r="H48" s="4">
        <v>4.7</v>
      </c>
      <c r="I48" s="4">
        <v>3.7</v>
      </c>
      <c r="J48" s="4">
        <v>4.5</v>
      </c>
      <c r="K48" s="175">
        <v>2.7</v>
      </c>
      <c r="L48" s="4">
        <v>4.2</v>
      </c>
      <c r="M48" s="4">
        <v>4.7</v>
      </c>
      <c r="N48" s="4">
        <v>5</v>
      </c>
      <c r="O48" s="4">
        <v>3.7</v>
      </c>
      <c r="P48" s="4">
        <v>4.5999999999999996</v>
      </c>
      <c r="Q48" s="4">
        <v>4</v>
      </c>
      <c r="R48" s="4">
        <v>6.9</v>
      </c>
      <c r="S48" s="42">
        <v>2.6</v>
      </c>
    </row>
    <row r="49" spans="1:19" s="10" customFormat="1" ht="12">
      <c r="A49" s="162" t="s">
        <v>305</v>
      </c>
      <c r="B49" s="16" t="s">
        <v>106</v>
      </c>
      <c r="C49" s="29">
        <v>0.56499999999999995</v>
      </c>
      <c r="D49" s="29">
        <v>5.6499999999999995</v>
      </c>
      <c r="E49" s="16" t="s">
        <v>433</v>
      </c>
      <c r="F49" s="4">
        <v>0.36</v>
      </c>
      <c r="G49" s="175">
        <v>0.13</v>
      </c>
      <c r="H49" s="4">
        <v>0.42</v>
      </c>
      <c r="I49" s="4">
        <v>0.34</v>
      </c>
      <c r="J49" s="4">
        <v>0.28999999999999998</v>
      </c>
      <c r="K49" s="175">
        <v>0.1</v>
      </c>
      <c r="L49" s="4">
        <v>0.32</v>
      </c>
      <c r="M49" s="4">
        <v>0.38</v>
      </c>
      <c r="N49" s="4">
        <v>0.39</v>
      </c>
      <c r="O49" s="4">
        <v>0.26</v>
      </c>
      <c r="P49" s="4">
        <v>0.28999999999999998</v>
      </c>
      <c r="Q49" s="4">
        <v>0.38</v>
      </c>
      <c r="R49" s="4">
        <v>0.21</v>
      </c>
      <c r="S49" s="42">
        <v>0.21</v>
      </c>
    </row>
    <row r="50" spans="1:19" s="10" customFormat="1" ht="12">
      <c r="A50" s="162" t="s">
        <v>336</v>
      </c>
      <c r="B50" s="16" t="s">
        <v>344</v>
      </c>
      <c r="C50" s="29">
        <v>0.85</v>
      </c>
      <c r="D50" s="29">
        <v>8.5</v>
      </c>
      <c r="E50" s="16" t="s">
        <v>433</v>
      </c>
      <c r="F50" s="4">
        <v>0.55000000000000004</v>
      </c>
      <c r="G50" s="175">
        <v>0.18</v>
      </c>
      <c r="H50" s="4">
        <v>0.78</v>
      </c>
      <c r="I50" s="4">
        <v>1.1599999999999999</v>
      </c>
      <c r="J50" s="4">
        <v>0.78</v>
      </c>
      <c r="K50" s="175">
        <v>0.33</v>
      </c>
      <c r="L50" s="4">
        <v>0.8</v>
      </c>
      <c r="M50" s="4">
        <v>0.56000000000000005</v>
      </c>
      <c r="N50" s="4">
        <v>0.55000000000000004</v>
      </c>
      <c r="O50" s="4">
        <v>3.33</v>
      </c>
      <c r="P50" s="4">
        <v>1.79</v>
      </c>
      <c r="Q50" s="4">
        <v>1.56</v>
      </c>
      <c r="R50" s="4">
        <v>1.48</v>
      </c>
      <c r="S50" s="42">
        <v>1.45</v>
      </c>
    </row>
    <row r="51" spans="1:19" s="10" customFormat="1" ht="12">
      <c r="A51" s="162" t="s">
        <v>337</v>
      </c>
      <c r="B51" s="16" t="s">
        <v>344</v>
      </c>
      <c r="C51" s="29">
        <v>2.7</v>
      </c>
      <c r="D51" s="29">
        <v>27</v>
      </c>
      <c r="E51" s="16" t="s">
        <v>433</v>
      </c>
      <c r="F51" s="4">
        <v>1.36</v>
      </c>
      <c r="G51" s="175">
        <v>0.42</v>
      </c>
      <c r="H51" s="4">
        <v>1.67</v>
      </c>
      <c r="I51" s="4">
        <v>1.55</v>
      </c>
      <c r="J51" s="4">
        <v>1.32</v>
      </c>
      <c r="K51" s="175">
        <v>0.54</v>
      </c>
      <c r="L51" s="4">
        <v>1.23</v>
      </c>
      <c r="M51" s="4">
        <v>1.32</v>
      </c>
      <c r="N51" s="4">
        <v>1.68</v>
      </c>
      <c r="O51" s="4">
        <v>1.31</v>
      </c>
      <c r="P51" s="4">
        <v>1.32</v>
      </c>
      <c r="Q51" s="4">
        <v>1.21</v>
      </c>
      <c r="R51" s="4">
        <v>2.04</v>
      </c>
      <c r="S51" s="42">
        <v>1</v>
      </c>
    </row>
    <row r="52" spans="1:19" s="10" customFormat="1" ht="12">
      <c r="A52" s="162" t="s">
        <v>306</v>
      </c>
      <c r="B52" s="16" t="s">
        <v>344</v>
      </c>
      <c r="C52" s="29">
        <v>120</v>
      </c>
      <c r="D52" s="29">
        <v>1200</v>
      </c>
      <c r="E52" s="30">
        <v>200</v>
      </c>
      <c r="F52" s="4">
        <v>130</v>
      </c>
      <c r="G52" s="175">
        <v>60</v>
      </c>
      <c r="H52" s="4">
        <v>159</v>
      </c>
      <c r="I52" s="4">
        <v>126</v>
      </c>
      <c r="J52" s="4">
        <v>97</v>
      </c>
      <c r="K52" s="175">
        <v>54</v>
      </c>
      <c r="L52" s="4">
        <v>133</v>
      </c>
      <c r="M52" s="4">
        <v>150</v>
      </c>
      <c r="N52" s="4">
        <v>166</v>
      </c>
      <c r="O52" s="4">
        <v>98</v>
      </c>
      <c r="P52" s="4">
        <v>88</v>
      </c>
      <c r="Q52" s="4">
        <v>150</v>
      </c>
      <c r="R52" s="4">
        <v>66</v>
      </c>
      <c r="S52" s="42">
        <v>70</v>
      </c>
    </row>
    <row r="53" spans="1:19" s="10" customFormat="1" ht="12">
      <c r="A53" s="162" t="s">
        <v>338</v>
      </c>
      <c r="B53" s="16" t="s">
        <v>344</v>
      </c>
      <c r="C53" s="29">
        <v>1.25</v>
      </c>
      <c r="D53" s="29">
        <v>12.5</v>
      </c>
      <c r="E53" s="16" t="s">
        <v>433</v>
      </c>
      <c r="F53" s="4">
        <v>0.6</v>
      </c>
      <c r="G53" s="175">
        <v>0.1</v>
      </c>
      <c r="H53" s="4">
        <v>1.3</v>
      </c>
      <c r="I53" s="4">
        <v>3.7</v>
      </c>
      <c r="J53" s="4">
        <v>1</v>
      </c>
      <c r="K53" s="175">
        <v>0.2</v>
      </c>
      <c r="L53" s="4">
        <v>1.6</v>
      </c>
      <c r="M53" s="4">
        <v>1.6</v>
      </c>
      <c r="N53" s="4">
        <v>0.7</v>
      </c>
      <c r="O53" s="4">
        <v>2.5</v>
      </c>
      <c r="P53" s="4">
        <v>5.3</v>
      </c>
      <c r="Q53" s="4">
        <v>2.2999999999999998</v>
      </c>
      <c r="R53" s="4">
        <v>1.7</v>
      </c>
      <c r="S53" s="42">
        <v>2.1</v>
      </c>
    </row>
    <row r="54" spans="1:19" s="10" customFormat="1" ht="12">
      <c r="A54" s="162" t="s">
        <v>307</v>
      </c>
      <c r="B54" s="16" t="s">
        <v>344</v>
      </c>
      <c r="C54" s="29">
        <v>70</v>
      </c>
      <c r="D54" s="29">
        <v>700</v>
      </c>
      <c r="E54" s="30">
        <v>300</v>
      </c>
      <c r="F54" s="4">
        <v>79</v>
      </c>
      <c r="G54" s="175">
        <v>49</v>
      </c>
      <c r="H54" s="4">
        <v>105</v>
      </c>
      <c r="I54" s="4">
        <v>103</v>
      </c>
      <c r="J54" s="4">
        <v>146</v>
      </c>
      <c r="K54" s="175">
        <v>130</v>
      </c>
      <c r="L54" s="4">
        <v>141</v>
      </c>
      <c r="M54" s="4">
        <v>95</v>
      </c>
      <c r="N54" s="4">
        <v>100</v>
      </c>
      <c r="O54" s="33">
        <v>825</v>
      </c>
      <c r="P54" s="4">
        <v>301</v>
      </c>
      <c r="Q54" s="33">
        <v>953</v>
      </c>
      <c r="R54" s="33">
        <v>810</v>
      </c>
      <c r="S54" s="206">
        <v>1230</v>
      </c>
    </row>
    <row r="55" spans="1:19" s="10" customFormat="1" ht="12">
      <c r="A55" s="163" t="s">
        <v>308</v>
      </c>
      <c r="B55" s="16" t="s">
        <v>344</v>
      </c>
      <c r="C55" s="16">
        <v>165</v>
      </c>
      <c r="D55" s="16">
        <v>1650</v>
      </c>
      <c r="E55" s="16" t="s">
        <v>433</v>
      </c>
      <c r="F55" s="4">
        <v>14.8</v>
      </c>
      <c r="G55" s="175">
        <v>2.9</v>
      </c>
      <c r="H55" s="4">
        <v>16.8</v>
      </c>
      <c r="I55" s="4">
        <v>12.5</v>
      </c>
      <c r="J55" s="4">
        <v>19.2</v>
      </c>
      <c r="K55" s="175">
        <v>1.2</v>
      </c>
      <c r="L55" s="4">
        <v>22.4</v>
      </c>
      <c r="M55" s="4">
        <v>14.7</v>
      </c>
      <c r="N55" s="4">
        <v>18</v>
      </c>
      <c r="O55" s="4">
        <v>24.3</v>
      </c>
      <c r="P55" s="4">
        <v>23.8</v>
      </c>
      <c r="Q55" s="4">
        <v>15.8</v>
      </c>
      <c r="R55" s="4">
        <v>16.8</v>
      </c>
      <c r="S55" s="42">
        <v>11.4</v>
      </c>
    </row>
    <row r="56" spans="1:19" s="10" customFormat="1" ht="12">
      <c r="A56" s="164" t="s">
        <v>339</v>
      </c>
      <c r="B56" s="16" t="s">
        <v>344</v>
      </c>
      <c r="C56" s="4">
        <v>33</v>
      </c>
      <c r="D56" s="4">
        <v>330</v>
      </c>
      <c r="E56" s="16" t="s">
        <v>433</v>
      </c>
      <c r="F56" s="4">
        <v>21.4</v>
      </c>
      <c r="G56" s="175">
        <v>8.9</v>
      </c>
      <c r="H56" s="4">
        <v>24.3</v>
      </c>
      <c r="I56" s="4">
        <v>19.899999999999999</v>
      </c>
      <c r="J56" s="4">
        <v>18.5</v>
      </c>
      <c r="K56" s="175">
        <v>9.1</v>
      </c>
      <c r="L56" s="4">
        <v>19.100000000000001</v>
      </c>
      <c r="M56" s="4">
        <v>22.7</v>
      </c>
      <c r="N56" s="4">
        <v>23.9</v>
      </c>
      <c r="O56" s="4">
        <v>15.4</v>
      </c>
      <c r="P56" s="4">
        <v>17.899999999999999</v>
      </c>
      <c r="Q56" s="4">
        <v>20.100000000000001</v>
      </c>
      <c r="R56" s="4">
        <v>16.399999999999999</v>
      </c>
      <c r="S56" s="42">
        <v>12.8</v>
      </c>
    </row>
    <row r="57" spans="1:19" s="10" customFormat="1" thickBot="1">
      <c r="A57" s="165" t="s">
        <v>340</v>
      </c>
      <c r="B57" s="94" t="s">
        <v>344</v>
      </c>
      <c r="C57" s="43">
        <v>3.2</v>
      </c>
      <c r="D57" s="43">
        <v>32</v>
      </c>
      <c r="E57" s="43" t="s">
        <v>433</v>
      </c>
      <c r="F57" s="43">
        <v>2.2000000000000002</v>
      </c>
      <c r="G57" s="179">
        <v>0.9</v>
      </c>
      <c r="H57" s="43">
        <v>2.5</v>
      </c>
      <c r="I57" s="43">
        <v>2.1</v>
      </c>
      <c r="J57" s="43">
        <v>1.9</v>
      </c>
      <c r="K57" s="179">
        <v>0.8</v>
      </c>
      <c r="L57" s="43">
        <v>2</v>
      </c>
      <c r="M57" s="43">
        <v>2.4</v>
      </c>
      <c r="N57" s="43">
        <v>2.5</v>
      </c>
      <c r="O57" s="43">
        <v>1.7</v>
      </c>
      <c r="P57" s="43">
        <v>2</v>
      </c>
      <c r="Q57" s="43">
        <v>2.2000000000000002</v>
      </c>
      <c r="R57" s="43">
        <v>1.6</v>
      </c>
      <c r="S57" s="44">
        <v>1.3</v>
      </c>
    </row>
    <row r="58" spans="1:19" s="80" customFormat="1">
      <c r="A58" s="181" t="s">
        <v>222</v>
      </c>
    </row>
    <row r="59" spans="1:19" s="80" customFormat="1">
      <c r="A59" s="182" t="s">
        <v>560</v>
      </c>
    </row>
    <row r="60" spans="1:19" s="80" customFormat="1">
      <c r="A60" s="182" t="s">
        <v>561</v>
      </c>
    </row>
    <row r="61" spans="1:19" s="80" customFormat="1">
      <c r="A61" s="182" t="s">
        <v>463</v>
      </c>
    </row>
    <row r="62" spans="1:19" s="80" customFormat="1">
      <c r="A62" s="182" t="s">
        <v>464</v>
      </c>
    </row>
    <row r="63" spans="1:19" s="80" customFormat="1">
      <c r="A63" s="182" t="s">
        <v>494</v>
      </c>
    </row>
    <row r="64" spans="1:19" s="80" customFormat="1">
      <c r="A64" s="182" t="s">
        <v>471</v>
      </c>
    </row>
    <row r="65" spans="1:1" s="80" customFormat="1">
      <c r="A65" s="182" t="s">
        <v>559</v>
      </c>
    </row>
  </sheetData>
  <mergeCells count="7">
    <mergeCell ref="F6:S6"/>
    <mergeCell ref="A4:A7"/>
    <mergeCell ref="B4:B7"/>
    <mergeCell ref="C4:E4"/>
    <mergeCell ref="C5:C7"/>
    <mergeCell ref="D5:D7"/>
    <mergeCell ref="E5:E7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AA65"/>
  <sheetViews>
    <sheetView view="pageBreakPreview" zoomScale="60" zoomScaleNormal="100" workbookViewId="0">
      <selection activeCell="C4" sqref="C4:E4"/>
    </sheetView>
  </sheetViews>
  <sheetFormatPr defaultRowHeight="12.75"/>
  <cols>
    <col min="1" max="1" width="10" customWidth="1"/>
    <col min="2" max="2" width="6.5703125" customWidth="1"/>
    <col min="3" max="3" width="16" customWidth="1"/>
    <col min="4" max="4" width="16.85546875" customWidth="1"/>
    <col min="5" max="5" width="16.7109375" customWidth="1"/>
    <col min="6" max="6" width="11.5703125" customWidth="1"/>
    <col min="7" max="7" width="12" customWidth="1"/>
    <col min="8" max="8" width="11" customWidth="1"/>
    <col min="9" max="21" width="10.85546875" customWidth="1"/>
    <col min="22" max="22" width="11.7109375" customWidth="1"/>
    <col min="23" max="23" width="11.42578125" customWidth="1"/>
    <col min="24" max="24" width="11.7109375" customWidth="1"/>
    <col min="25" max="25" width="11.5703125" customWidth="1"/>
  </cols>
  <sheetData>
    <row r="1" spans="1:27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15.75">
      <c r="A2" s="80"/>
      <c r="B2" s="80"/>
      <c r="C2" s="80"/>
      <c r="D2" s="80"/>
      <c r="E2" s="80"/>
      <c r="F2" s="80"/>
      <c r="G2" s="82" t="s">
        <v>572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ht="32.25" customHeight="1">
      <c r="A4" s="386" t="s">
        <v>351</v>
      </c>
      <c r="B4" s="376" t="s">
        <v>363</v>
      </c>
      <c r="C4" s="379" t="s">
        <v>584</v>
      </c>
      <c r="D4" s="389"/>
      <c r="E4" s="380"/>
      <c r="F4" s="203" t="s">
        <v>356</v>
      </c>
      <c r="G4" s="203" t="s">
        <v>356</v>
      </c>
      <c r="H4" s="203" t="s">
        <v>356</v>
      </c>
      <c r="I4" s="203" t="s">
        <v>356</v>
      </c>
      <c r="J4" s="203" t="s">
        <v>357</v>
      </c>
      <c r="K4" s="203" t="s">
        <v>357</v>
      </c>
      <c r="L4" s="203" t="s">
        <v>357</v>
      </c>
      <c r="M4" s="203" t="s">
        <v>357</v>
      </c>
      <c r="N4" s="203" t="s">
        <v>358</v>
      </c>
      <c r="O4" s="203" t="s">
        <v>358</v>
      </c>
      <c r="P4" s="203" t="s">
        <v>358</v>
      </c>
      <c r="Q4" s="203" t="s">
        <v>358</v>
      </c>
      <c r="R4" s="203" t="s">
        <v>359</v>
      </c>
      <c r="S4" s="203" t="s">
        <v>360</v>
      </c>
      <c r="T4" s="203" t="s">
        <v>360</v>
      </c>
      <c r="U4" s="203" t="s">
        <v>361</v>
      </c>
      <c r="V4" s="203" t="s">
        <v>34</v>
      </c>
      <c r="W4" s="203" t="s">
        <v>34</v>
      </c>
      <c r="X4" s="203" t="s">
        <v>362</v>
      </c>
      <c r="Y4" s="204" t="s">
        <v>362</v>
      </c>
      <c r="Z4" s="23"/>
    </row>
    <row r="5" spans="1:27">
      <c r="A5" s="387"/>
      <c r="B5" s="377"/>
      <c r="C5" s="390" t="s">
        <v>558</v>
      </c>
      <c r="D5" s="391" t="s">
        <v>345</v>
      </c>
      <c r="E5" s="394" t="s">
        <v>583</v>
      </c>
      <c r="F5" s="188" t="s">
        <v>352</v>
      </c>
      <c r="G5" s="188" t="s">
        <v>353</v>
      </c>
      <c r="H5" s="188" t="s">
        <v>354</v>
      </c>
      <c r="I5" s="188" t="s">
        <v>355</v>
      </c>
      <c r="J5" s="188" t="s">
        <v>352</v>
      </c>
      <c r="K5" s="188" t="s">
        <v>353</v>
      </c>
      <c r="L5" s="188" t="s">
        <v>354</v>
      </c>
      <c r="M5" s="188" t="s">
        <v>355</v>
      </c>
      <c r="N5" s="188" t="s">
        <v>352</v>
      </c>
      <c r="O5" s="188" t="s">
        <v>353</v>
      </c>
      <c r="P5" s="188" t="s">
        <v>354</v>
      </c>
      <c r="Q5" s="188" t="s">
        <v>355</v>
      </c>
      <c r="R5" s="188" t="s">
        <v>352</v>
      </c>
      <c r="S5" s="188" t="s">
        <v>352</v>
      </c>
      <c r="T5" s="188" t="s">
        <v>353</v>
      </c>
      <c r="U5" s="188" t="s">
        <v>352</v>
      </c>
      <c r="V5" s="188" t="s">
        <v>353</v>
      </c>
      <c r="W5" s="188" t="s">
        <v>354</v>
      </c>
      <c r="X5" s="188" t="s">
        <v>352</v>
      </c>
      <c r="Y5" s="205" t="s">
        <v>353</v>
      </c>
    </row>
    <row r="6" spans="1:27">
      <c r="A6" s="387"/>
      <c r="B6" s="377"/>
      <c r="C6" s="381"/>
      <c r="D6" s="392"/>
      <c r="E6" s="394"/>
      <c r="F6" s="402" t="s">
        <v>2</v>
      </c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4"/>
    </row>
    <row r="7" spans="1:27" ht="55.5" customHeight="1">
      <c r="A7" s="388"/>
      <c r="B7" s="378"/>
      <c r="C7" s="382"/>
      <c r="D7" s="393"/>
      <c r="E7" s="395"/>
      <c r="F7" s="325" t="s">
        <v>5</v>
      </c>
      <c r="G7" s="325" t="s">
        <v>475</v>
      </c>
      <c r="H7" s="325" t="s">
        <v>486</v>
      </c>
      <c r="I7" s="325" t="s">
        <v>11</v>
      </c>
      <c r="J7" s="325" t="s">
        <v>473</v>
      </c>
      <c r="K7" s="325" t="s">
        <v>475</v>
      </c>
      <c r="L7" s="325" t="s">
        <v>476</v>
      </c>
      <c r="M7" s="325" t="s">
        <v>18</v>
      </c>
      <c r="N7" s="325" t="s">
        <v>473</v>
      </c>
      <c r="O7" s="325" t="s">
        <v>475</v>
      </c>
      <c r="P7" s="325" t="s">
        <v>486</v>
      </c>
      <c r="Q7" s="325" t="s">
        <v>11</v>
      </c>
      <c r="R7" s="325" t="s">
        <v>473</v>
      </c>
      <c r="S7" s="325" t="s">
        <v>28</v>
      </c>
      <c r="T7" s="325" t="s">
        <v>479</v>
      </c>
      <c r="U7" s="325" t="s">
        <v>473</v>
      </c>
      <c r="V7" s="325" t="s">
        <v>492</v>
      </c>
      <c r="W7" s="325" t="s">
        <v>493</v>
      </c>
      <c r="X7" s="325" t="s">
        <v>35</v>
      </c>
      <c r="Y7" s="326" t="s">
        <v>493</v>
      </c>
    </row>
    <row r="8" spans="1:27">
      <c r="A8" s="171" t="s">
        <v>309</v>
      </c>
      <c r="B8" s="17" t="s">
        <v>344</v>
      </c>
      <c r="C8" s="27">
        <v>75</v>
      </c>
      <c r="D8" s="27">
        <v>750</v>
      </c>
      <c r="E8" s="196">
        <v>20</v>
      </c>
      <c r="F8" s="2" t="s">
        <v>347</v>
      </c>
      <c r="G8" s="2" t="s">
        <v>347</v>
      </c>
      <c r="H8" s="2">
        <v>0.05</v>
      </c>
      <c r="I8" s="2" t="s">
        <v>347</v>
      </c>
      <c r="J8" s="2">
        <v>0.24</v>
      </c>
      <c r="K8" s="2">
        <v>0.22</v>
      </c>
      <c r="L8" s="2" t="s">
        <v>347</v>
      </c>
      <c r="M8" s="2">
        <v>0.14000000000000001</v>
      </c>
      <c r="N8" s="2">
        <v>0.12</v>
      </c>
      <c r="O8" s="2">
        <v>0.89</v>
      </c>
      <c r="P8" s="2">
        <v>0.05</v>
      </c>
      <c r="Q8" s="2" t="s">
        <v>347</v>
      </c>
      <c r="R8" s="2">
        <v>0.76</v>
      </c>
      <c r="S8" s="2">
        <v>0.26</v>
      </c>
      <c r="T8" s="2">
        <v>0.39</v>
      </c>
      <c r="U8" s="2">
        <v>0.4</v>
      </c>
      <c r="V8" s="2" t="s">
        <v>347</v>
      </c>
      <c r="W8" s="2" t="s">
        <v>347</v>
      </c>
      <c r="X8" s="2">
        <v>0.32</v>
      </c>
      <c r="Y8" s="41">
        <v>0.89</v>
      </c>
    </row>
    <row r="9" spans="1:27">
      <c r="A9" s="162" t="s">
        <v>289</v>
      </c>
      <c r="B9" s="16" t="s">
        <v>106</v>
      </c>
      <c r="C9" s="29">
        <v>8.23</v>
      </c>
      <c r="D9" s="29">
        <v>82.300000000000011</v>
      </c>
      <c r="E9" s="16" t="s">
        <v>433</v>
      </c>
      <c r="F9" s="4">
        <v>6.1</v>
      </c>
      <c r="G9" s="4">
        <v>6.25</v>
      </c>
      <c r="H9" s="4">
        <v>6.75</v>
      </c>
      <c r="I9" s="4">
        <v>6.67</v>
      </c>
      <c r="J9" s="4">
        <v>6.78</v>
      </c>
      <c r="K9" s="4">
        <v>6.31</v>
      </c>
      <c r="L9" s="4">
        <v>6.25</v>
      </c>
      <c r="M9" s="4">
        <v>6.49</v>
      </c>
      <c r="N9" s="4">
        <v>6.26</v>
      </c>
      <c r="O9" s="4">
        <v>6.28</v>
      </c>
      <c r="P9" s="4">
        <v>6.45</v>
      </c>
      <c r="Q9" s="4">
        <v>6.2</v>
      </c>
      <c r="R9" s="4">
        <v>7.44</v>
      </c>
      <c r="S9" s="4">
        <v>7.46</v>
      </c>
      <c r="T9" s="4">
        <v>8.36</v>
      </c>
      <c r="U9" s="4">
        <v>6.93</v>
      </c>
      <c r="V9" s="4">
        <v>6.56</v>
      </c>
      <c r="W9" s="4">
        <v>6.87</v>
      </c>
      <c r="X9" s="4">
        <v>6.61</v>
      </c>
      <c r="Y9" s="42">
        <v>6.76</v>
      </c>
    </row>
    <row r="10" spans="1:27">
      <c r="A10" s="162" t="s">
        <v>310</v>
      </c>
      <c r="B10" s="16" t="s">
        <v>344</v>
      </c>
      <c r="C10" s="29">
        <v>1.8</v>
      </c>
      <c r="D10" s="29">
        <v>18</v>
      </c>
      <c r="E10" s="30">
        <v>20</v>
      </c>
      <c r="F10" s="4">
        <v>12</v>
      </c>
      <c r="G10" s="4">
        <v>8</v>
      </c>
      <c r="H10" s="31">
        <v>91</v>
      </c>
      <c r="I10" s="31">
        <v>43</v>
      </c>
      <c r="J10" s="31">
        <v>95</v>
      </c>
      <c r="K10" s="4">
        <v>13</v>
      </c>
      <c r="L10" s="4">
        <v>13</v>
      </c>
      <c r="M10" s="31">
        <v>52</v>
      </c>
      <c r="N10" s="4">
        <v>16</v>
      </c>
      <c r="O10" s="31">
        <v>94</v>
      </c>
      <c r="P10" s="31">
        <v>70</v>
      </c>
      <c r="Q10" s="31">
        <v>27</v>
      </c>
      <c r="R10" s="31">
        <v>310</v>
      </c>
      <c r="S10" s="4">
        <v>16</v>
      </c>
      <c r="T10" s="31">
        <v>165</v>
      </c>
      <c r="U10" s="31">
        <v>168</v>
      </c>
      <c r="V10" s="4">
        <v>4</v>
      </c>
      <c r="W10" s="4">
        <v>5</v>
      </c>
      <c r="X10" s="4">
        <v>6</v>
      </c>
      <c r="Y10" s="42">
        <v>5</v>
      </c>
    </row>
    <row r="11" spans="1:27">
      <c r="A11" s="162" t="s">
        <v>291</v>
      </c>
      <c r="B11" s="16" t="s">
        <v>344</v>
      </c>
      <c r="C11" s="29">
        <v>425</v>
      </c>
      <c r="D11" s="29">
        <v>4250</v>
      </c>
      <c r="E11" s="30">
        <v>500</v>
      </c>
      <c r="F11" s="32">
        <v>1060</v>
      </c>
      <c r="G11" s="32">
        <v>1130</v>
      </c>
      <c r="H11" s="32">
        <v>1140</v>
      </c>
      <c r="I11" s="32">
        <v>1140</v>
      </c>
      <c r="J11" s="32">
        <v>1140</v>
      </c>
      <c r="K11" s="32">
        <v>1090</v>
      </c>
      <c r="L11" s="32">
        <v>1190</v>
      </c>
      <c r="M11" s="32">
        <v>1180</v>
      </c>
      <c r="N11" s="32">
        <v>1160</v>
      </c>
      <c r="O11" s="32">
        <v>1170</v>
      </c>
      <c r="P11" s="32">
        <v>1230</v>
      </c>
      <c r="Q11" s="32">
        <v>1150</v>
      </c>
      <c r="R11" s="32">
        <v>1250</v>
      </c>
      <c r="S11" s="32">
        <v>2270</v>
      </c>
      <c r="T11" s="32">
        <v>1590</v>
      </c>
      <c r="U11" s="32">
        <v>1100</v>
      </c>
      <c r="V11" s="32">
        <v>1060</v>
      </c>
      <c r="W11" s="32">
        <v>1070</v>
      </c>
      <c r="X11" s="32">
        <v>1070</v>
      </c>
      <c r="Y11" s="185">
        <v>1040</v>
      </c>
    </row>
    <row r="12" spans="1:27">
      <c r="A12" s="163" t="s">
        <v>311</v>
      </c>
      <c r="B12" s="16" t="s">
        <v>344</v>
      </c>
      <c r="C12" s="29">
        <v>3</v>
      </c>
      <c r="D12" s="29">
        <v>30</v>
      </c>
      <c r="E12" s="30">
        <v>4</v>
      </c>
      <c r="F12" s="4">
        <v>1.4</v>
      </c>
      <c r="G12" s="4">
        <v>1.4</v>
      </c>
      <c r="H12" s="4">
        <v>1.4</v>
      </c>
      <c r="I12" s="4">
        <v>1.4</v>
      </c>
      <c r="J12" s="4">
        <v>1.3</v>
      </c>
      <c r="K12" s="4">
        <v>1.4</v>
      </c>
      <c r="L12" s="4">
        <v>1.2</v>
      </c>
      <c r="M12" s="4">
        <v>1.3</v>
      </c>
      <c r="N12" s="4">
        <v>1.3</v>
      </c>
      <c r="O12" s="4">
        <v>1.4</v>
      </c>
      <c r="P12" s="4">
        <v>1.2</v>
      </c>
      <c r="Q12" s="4">
        <v>1.2</v>
      </c>
      <c r="R12" s="4">
        <v>2.2000000000000002</v>
      </c>
      <c r="S12" s="4">
        <v>1.9</v>
      </c>
      <c r="T12" s="4">
        <v>2</v>
      </c>
      <c r="U12" s="4">
        <v>1.8</v>
      </c>
      <c r="V12" s="4">
        <v>1.3</v>
      </c>
      <c r="W12" s="4">
        <v>1.3</v>
      </c>
      <c r="X12" s="4">
        <v>1.3</v>
      </c>
      <c r="Y12" s="42">
        <v>1.3</v>
      </c>
    </row>
    <row r="13" spans="1:27">
      <c r="A13" s="162" t="s">
        <v>312</v>
      </c>
      <c r="B13" s="16" t="s">
        <v>344</v>
      </c>
      <c r="C13" s="29">
        <v>8.5000000000000006E-3</v>
      </c>
      <c r="D13" s="29">
        <v>8.5000000000000006E-2</v>
      </c>
      <c r="E13" s="16" t="s">
        <v>433</v>
      </c>
      <c r="F13" s="4">
        <v>7.0000000000000007E-2</v>
      </c>
      <c r="G13" s="4">
        <v>7.0000000000000007E-2</v>
      </c>
      <c r="H13" s="33">
        <v>0.09</v>
      </c>
      <c r="I13" s="4">
        <v>0.15</v>
      </c>
      <c r="J13" s="4">
        <v>0.11</v>
      </c>
      <c r="K13" s="4">
        <v>7.0000000000000007E-2</v>
      </c>
      <c r="L13" s="4">
        <v>0.06</v>
      </c>
      <c r="M13" s="4">
        <v>0.08</v>
      </c>
      <c r="N13" s="4">
        <v>7.0000000000000007E-2</v>
      </c>
      <c r="O13" s="4">
        <v>0.08</v>
      </c>
      <c r="P13" s="4">
        <v>0.09</v>
      </c>
      <c r="Q13" s="4">
        <v>0.09</v>
      </c>
      <c r="R13" s="33">
        <v>0.43</v>
      </c>
      <c r="S13" s="33">
        <v>0.16</v>
      </c>
      <c r="T13" s="33">
        <v>0.28000000000000003</v>
      </c>
      <c r="U13" s="33">
        <v>0.17</v>
      </c>
      <c r="V13" s="33">
        <v>0.11</v>
      </c>
      <c r="W13" s="4">
        <v>7.0000000000000007E-2</v>
      </c>
      <c r="X13" s="4">
        <v>0.08</v>
      </c>
      <c r="Y13" s="206">
        <v>0.4</v>
      </c>
    </row>
    <row r="14" spans="1:27">
      <c r="A14" s="162" t="s">
        <v>292</v>
      </c>
      <c r="B14" s="16" t="s">
        <v>106</v>
      </c>
      <c r="C14" s="29">
        <v>4.1500000000000004</v>
      </c>
      <c r="D14" s="29">
        <v>41.5</v>
      </c>
      <c r="E14" s="16" t="s">
        <v>433</v>
      </c>
      <c r="F14" s="4">
        <v>1.77</v>
      </c>
      <c r="G14" s="4">
        <v>1.72</v>
      </c>
      <c r="H14" s="4">
        <v>1.63</v>
      </c>
      <c r="I14" s="4">
        <v>1.59</v>
      </c>
      <c r="J14" s="4">
        <v>1.55</v>
      </c>
      <c r="K14" s="4">
        <v>1.66</v>
      </c>
      <c r="L14" s="4">
        <v>1.7</v>
      </c>
      <c r="M14" s="4">
        <v>1.54</v>
      </c>
      <c r="N14" s="4">
        <v>1.59</v>
      </c>
      <c r="O14" s="4">
        <v>1.41</v>
      </c>
      <c r="P14" s="4">
        <v>1.49</v>
      </c>
      <c r="Q14" s="4">
        <v>1.71</v>
      </c>
      <c r="R14" s="4">
        <v>0.14000000000000001</v>
      </c>
      <c r="S14" s="4">
        <v>0.3</v>
      </c>
      <c r="T14" s="4">
        <v>0.3</v>
      </c>
      <c r="U14" s="4">
        <v>2.25</v>
      </c>
      <c r="V14" s="4">
        <v>2.15</v>
      </c>
      <c r="W14" s="4">
        <v>2.2400000000000002</v>
      </c>
      <c r="X14" s="4">
        <v>2.16</v>
      </c>
      <c r="Y14" s="42">
        <v>2.2200000000000002</v>
      </c>
    </row>
    <row r="15" spans="1:27">
      <c r="A15" s="162" t="s">
        <v>313</v>
      </c>
      <c r="B15" s="16" t="s">
        <v>344</v>
      </c>
      <c r="C15" s="29">
        <v>0.15</v>
      </c>
      <c r="D15" s="29">
        <v>1.5</v>
      </c>
      <c r="E15" s="30">
        <v>2</v>
      </c>
      <c r="F15" s="4">
        <v>0.11</v>
      </c>
      <c r="G15" s="4">
        <v>0.09</v>
      </c>
      <c r="H15" s="4">
        <v>0.36</v>
      </c>
      <c r="I15" s="4">
        <v>0.25</v>
      </c>
      <c r="J15" s="4">
        <v>0.35</v>
      </c>
      <c r="K15" s="4">
        <v>0.11</v>
      </c>
      <c r="L15" s="4">
        <v>0.12</v>
      </c>
      <c r="M15" s="4">
        <v>0.31</v>
      </c>
      <c r="N15" s="4">
        <v>0.13</v>
      </c>
      <c r="O15" s="4">
        <v>0.52</v>
      </c>
      <c r="P15" s="4">
        <v>0.32</v>
      </c>
      <c r="Q15" s="4">
        <v>0.19</v>
      </c>
      <c r="R15" s="31">
        <v>4.5599999999999996</v>
      </c>
      <c r="S15" s="31">
        <v>2.84</v>
      </c>
      <c r="T15" s="31">
        <v>2.74</v>
      </c>
      <c r="U15" s="4">
        <v>0.47</v>
      </c>
      <c r="V15" s="4">
        <v>0.12</v>
      </c>
      <c r="W15" s="4">
        <v>0.12</v>
      </c>
      <c r="X15" s="4">
        <v>0.14000000000000001</v>
      </c>
      <c r="Y15" s="42">
        <v>0.13</v>
      </c>
    </row>
    <row r="16" spans="1:27">
      <c r="A16" s="163" t="s">
        <v>314</v>
      </c>
      <c r="B16" s="16" t="s">
        <v>344</v>
      </c>
      <c r="C16" s="29">
        <v>66.5</v>
      </c>
      <c r="D16" s="29">
        <v>665</v>
      </c>
      <c r="E16" s="16" t="s">
        <v>433</v>
      </c>
      <c r="F16" s="4">
        <v>35.1</v>
      </c>
      <c r="G16" s="4">
        <v>28.8</v>
      </c>
      <c r="H16" s="4">
        <v>38.5</v>
      </c>
      <c r="I16" s="4">
        <v>35.799999999999997</v>
      </c>
      <c r="J16" s="4">
        <v>32.1</v>
      </c>
      <c r="K16" s="4">
        <v>30.9</v>
      </c>
      <c r="L16" s="4">
        <v>28.1</v>
      </c>
      <c r="M16" s="4">
        <v>28.9</v>
      </c>
      <c r="N16" s="4">
        <v>33.700000000000003</v>
      </c>
      <c r="O16" s="4">
        <v>28.4</v>
      </c>
      <c r="P16" s="4">
        <v>32.799999999999997</v>
      </c>
      <c r="Q16" s="4">
        <v>33</v>
      </c>
      <c r="R16" s="4">
        <v>58.7</v>
      </c>
      <c r="S16" s="4">
        <v>31</v>
      </c>
      <c r="T16" s="4">
        <v>66.2</v>
      </c>
      <c r="U16" s="4">
        <v>45</v>
      </c>
      <c r="V16" s="4">
        <v>31.9</v>
      </c>
      <c r="W16" s="4">
        <v>30.9</v>
      </c>
      <c r="X16" s="4">
        <v>34.9</v>
      </c>
      <c r="Y16" s="42">
        <v>33.299999999999997</v>
      </c>
    </row>
    <row r="17" spans="1:25">
      <c r="A17" s="162" t="s">
        <v>315</v>
      </c>
      <c r="B17" s="16" t="s">
        <v>344</v>
      </c>
      <c r="C17" s="29">
        <v>25</v>
      </c>
      <c r="D17" s="29">
        <v>250</v>
      </c>
      <c r="E17" s="30">
        <v>50</v>
      </c>
      <c r="F17" s="4">
        <v>5</v>
      </c>
      <c r="G17" s="4">
        <v>4.5999999999999996</v>
      </c>
      <c r="H17" s="4">
        <v>6.1</v>
      </c>
      <c r="I17" s="4">
        <v>5.6</v>
      </c>
      <c r="J17" s="4">
        <v>6.8</v>
      </c>
      <c r="K17" s="4">
        <v>4.9000000000000004</v>
      </c>
      <c r="L17" s="4">
        <v>4.0999999999999996</v>
      </c>
      <c r="M17" s="4">
        <v>4.4000000000000004</v>
      </c>
      <c r="N17" s="4">
        <v>5</v>
      </c>
      <c r="O17" s="4">
        <v>4.8</v>
      </c>
      <c r="P17" s="4">
        <v>4.7</v>
      </c>
      <c r="Q17" s="4">
        <v>5.0999999999999996</v>
      </c>
      <c r="R17" s="4">
        <v>9.9</v>
      </c>
      <c r="S17" s="4">
        <v>7.5</v>
      </c>
      <c r="T17" s="4">
        <v>22.5</v>
      </c>
      <c r="U17" s="4">
        <v>13.9</v>
      </c>
      <c r="V17" s="4">
        <v>5.7</v>
      </c>
      <c r="W17" s="4">
        <v>5.8</v>
      </c>
      <c r="X17" s="4">
        <v>5.7</v>
      </c>
      <c r="Y17" s="42">
        <v>5.9</v>
      </c>
    </row>
    <row r="18" spans="1:25">
      <c r="A18" s="162" t="s">
        <v>293</v>
      </c>
      <c r="B18" s="16" t="s">
        <v>344</v>
      </c>
      <c r="C18" s="29">
        <v>102</v>
      </c>
      <c r="D18" s="29">
        <v>1020</v>
      </c>
      <c r="E18" s="16" t="s">
        <v>433</v>
      </c>
      <c r="F18" s="4">
        <v>116</v>
      </c>
      <c r="G18" s="4">
        <v>96</v>
      </c>
      <c r="H18" s="4">
        <v>113</v>
      </c>
      <c r="I18" s="4">
        <v>106</v>
      </c>
      <c r="J18" s="4">
        <v>117</v>
      </c>
      <c r="K18" s="4">
        <v>101</v>
      </c>
      <c r="L18" s="4">
        <v>113</v>
      </c>
      <c r="M18" s="4">
        <v>115</v>
      </c>
      <c r="N18" s="4">
        <v>117</v>
      </c>
      <c r="O18" s="4">
        <v>107</v>
      </c>
      <c r="P18" s="4">
        <v>108</v>
      </c>
      <c r="Q18" s="4">
        <v>119</v>
      </c>
      <c r="R18" s="4">
        <v>187</v>
      </c>
      <c r="S18" s="4">
        <v>73</v>
      </c>
      <c r="T18" s="4">
        <v>213</v>
      </c>
      <c r="U18" s="4">
        <v>166</v>
      </c>
      <c r="V18" s="4">
        <v>99</v>
      </c>
      <c r="W18" s="4">
        <v>112</v>
      </c>
      <c r="X18" s="4">
        <v>119</v>
      </c>
      <c r="Y18" s="42">
        <v>109</v>
      </c>
    </row>
    <row r="19" spans="1:25">
      <c r="A19" s="163" t="s">
        <v>316</v>
      </c>
      <c r="B19" s="16" t="s">
        <v>344</v>
      </c>
      <c r="C19" s="29" t="s">
        <v>435</v>
      </c>
      <c r="D19" s="29" t="s">
        <v>435</v>
      </c>
      <c r="E19" s="16" t="s">
        <v>433</v>
      </c>
      <c r="F19" s="4">
        <v>1</v>
      </c>
      <c r="G19" s="4">
        <v>1</v>
      </c>
      <c r="H19" s="4">
        <v>3</v>
      </c>
      <c r="I19" s="4">
        <v>2</v>
      </c>
      <c r="J19" s="4">
        <v>3</v>
      </c>
      <c r="K19" s="4">
        <v>1</v>
      </c>
      <c r="L19" s="4">
        <v>1</v>
      </c>
      <c r="M19" s="4">
        <v>2</v>
      </c>
      <c r="N19" s="4">
        <v>1</v>
      </c>
      <c r="O19" s="4">
        <v>2</v>
      </c>
      <c r="P19" s="4">
        <v>2</v>
      </c>
      <c r="Q19" s="4">
        <v>2</v>
      </c>
      <c r="R19" s="4">
        <v>12</v>
      </c>
      <c r="S19" s="4">
        <v>7</v>
      </c>
      <c r="T19" s="4">
        <v>13</v>
      </c>
      <c r="U19" s="4">
        <v>15</v>
      </c>
      <c r="V19" s="4">
        <v>1</v>
      </c>
      <c r="W19" s="4">
        <v>1</v>
      </c>
      <c r="X19" s="4">
        <v>1</v>
      </c>
      <c r="Y19" s="42">
        <v>1</v>
      </c>
    </row>
    <row r="20" spans="1:25">
      <c r="A20" s="162" t="s">
        <v>294</v>
      </c>
      <c r="B20" s="16" t="s">
        <v>344</v>
      </c>
      <c r="C20" s="29">
        <v>60</v>
      </c>
      <c r="D20" s="29">
        <v>600</v>
      </c>
      <c r="E20" s="30">
        <v>150</v>
      </c>
      <c r="F20" s="4">
        <v>7.6</v>
      </c>
      <c r="G20" s="4">
        <v>6</v>
      </c>
      <c r="H20" s="4">
        <v>11.6</v>
      </c>
      <c r="I20" s="4">
        <v>10.199999999999999</v>
      </c>
      <c r="J20" s="4">
        <v>21.9</v>
      </c>
      <c r="K20" s="4">
        <v>9.1999999999999993</v>
      </c>
      <c r="L20" s="4">
        <v>6.5</v>
      </c>
      <c r="M20" s="4">
        <v>9.1</v>
      </c>
      <c r="N20" s="4">
        <v>6.4</v>
      </c>
      <c r="O20" s="4">
        <v>9.8000000000000007</v>
      </c>
      <c r="P20" s="4">
        <v>11.5</v>
      </c>
      <c r="Q20" s="4">
        <v>8.6999999999999993</v>
      </c>
      <c r="R20" s="4">
        <v>53.5</v>
      </c>
      <c r="S20" s="4">
        <v>18.100000000000001</v>
      </c>
      <c r="T20" s="4">
        <v>69.5</v>
      </c>
      <c r="U20" s="4">
        <v>39.299999999999997</v>
      </c>
      <c r="V20" s="4">
        <v>6.4</v>
      </c>
      <c r="W20" s="4">
        <v>5.7</v>
      </c>
      <c r="X20" s="4">
        <v>5.3</v>
      </c>
      <c r="Y20" s="42">
        <v>6</v>
      </c>
    </row>
    <row r="21" spans="1:25">
      <c r="A21" s="162" t="s">
        <v>295</v>
      </c>
      <c r="B21" s="16" t="s">
        <v>106</v>
      </c>
      <c r="C21" s="29">
        <v>5.63</v>
      </c>
      <c r="D21" s="29">
        <v>56.3</v>
      </c>
      <c r="E21" s="16" t="s">
        <v>433</v>
      </c>
      <c r="F21" s="4">
        <v>1.56</v>
      </c>
      <c r="G21" s="4">
        <v>1.28</v>
      </c>
      <c r="H21" s="4">
        <v>2.12</v>
      </c>
      <c r="I21" s="4">
        <v>1.75</v>
      </c>
      <c r="J21" s="4">
        <v>2.11</v>
      </c>
      <c r="K21" s="4">
        <v>1.47</v>
      </c>
      <c r="L21" s="4">
        <v>1.32</v>
      </c>
      <c r="M21" s="4">
        <v>1.42</v>
      </c>
      <c r="N21" s="4">
        <v>1.55</v>
      </c>
      <c r="O21" s="4">
        <v>1.49</v>
      </c>
      <c r="P21" s="4">
        <v>1.57</v>
      </c>
      <c r="Q21" s="4">
        <v>1.62</v>
      </c>
      <c r="R21" s="4">
        <v>3.34</v>
      </c>
      <c r="S21" s="4">
        <v>2.23</v>
      </c>
      <c r="T21" s="4">
        <v>4.76</v>
      </c>
      <c r="U21" s="4">
        <v>3.48</v>
      </c>
      <c r="V21" s="4">
        <v>1.57</v>
      </c>
      <c r="W21" s="4">
        <v>1.7</v>
      </c>
      <c r="X21" s="4">
        <v>1.57</v>
      </c>
      <c r="Y21" s="42">
        <v>1.65</v>
      </c>
    </row>
    <row r="22" spans="1:25">
      <c r="A22" s="163" t="s">
        <v>317</v>
      </c>
      <c r="B22" s="16" t="s">
        <v>344</v>
      </c>
      <c r="C22" s="29">
        <v>19</v>
      </c>
      <c r="D22" s="29">
        <v>190</v>
      </c>
      <c r="E22" s="16" t="s">
        <v>433</v>
      </c>
      <c r="F22" s="4">
        <v>13.4</v>
      </c>
      <c r="G22" s="4">
        <v>13.8</v>
      </c>
      <c r="H22" s="4">
        <v>14.6</v>
      </c>
      <c r="I22" s="4">
        <v>14.2</v>
      </c>
      <c r="J22" s="4">
        <v>14.3</v>
      </c>
      <c r="K22" s="4">
        <v>13.8</v>
      </c>
      <c r="L22" s="4">
        <v>13.4</v>
      </c>
      <c r="M22" s="4">
        <v>13.1</v>
      </c>
      <c r="N22" s="4">
        <v>13.8</v>
      </c>
      <c r="O22" s="4">
        <v>14.8</v>
      </c>
      <c r="P22" s="4">
        <v>13.9</v>
      </c>
      <c r="Q22" s="4">
        <v>13.7</v>
      </c>
      <c r="R22" s="4">
        <v>20.5</v>
      </c>
      <c r="S22" s="4">
        <v>17.899999999999999</v>
      </c>
      <c r="T22" s="4">
        <v>22.6</v>
      </c>
      <c r="U22" s="4">
        <v>18.2</v>
      </c>
      <c r="V22" s="4">
        <v>13.6</v>
      </c>
      <c r="W22" s="4">
        <v>13.9</v>
      </c>
      <c r="X22" s="4">
        <v>14</v>
      </c>
      <c r="Y22" s="42">
        <v>14</v>
      </c>
    </row>
    <row r="23" spans="1:25">
      <c r="A23" s="163" t="s">
        <v>319</v>
      </c>
      <c r="B23" s="16" t="s">
        <v>344</v>
      </c>
      <c r="C23" s="29">
        <v>3</v>
      </c>
      <c r="D23" s="29">
        <v>30</v>
      </c>
      <c r="E23" s="16" t="s">
        <v>433</v>
      </c>
      <c r="F23" s="4">
        <v>0.93</v>
      </c>
      <c r="G23" s="4">
        <v>0.66</v>
      </c>
      <c r="H23" s="4">
        <v>0.71</v>
      </c>
      <c r="I23" s="4">
        <v>0.8</v>
      </c>
      <c r="J23" s="4">
        <v>0.59</v>
      </c>
      <c r="K23" s="4">
        <v>0.66</v>
      </c>
      <c r="L23" s="4">
        <v>0.56000000000000005</v>
      </c>
      <c r="M23" s="4">
        <v>0.55000000000000004</v>
      </c>
      <c r="N23" s="4">
        <v>0.59</v>
      </c>
      <c r="O23" s="4">
        <v>0.57999999999999996</v>
      </c>
      <c r="P23" s="4">
        <v>0.55000000000000004</v>
      </c>
      <c r="Q23" s="4">
        <v>0.6</v>
      </c>
      <c r="R23" s="4">
        <v>0.88</v>
      </c>
      <c r="S23" s="4">
        <v>0.88</v>
      </c>
      <c r="T23" s="4">
        <v>0.72</v>
      </c>
      <c r="U23" s="4">
        <v>0.43</v>
      </c>
      <c r="V23" s="4">
        <v>0.65</v>
      </c>
      <c r="W23" s="4">
        <v>0.84</v>
      </c>
      <c r="X23" s="4">
        <v>0.63</v>
      </c>
      <c r="Y23" s="42">
        <v>0.71</v>
      </c>
    </row>
    <row r="24" spans="1:25">
      <c r="A24" s="162" t="s">
        <v>320</v>
      </c>
      <c r="B24" s="16" t="s">
        <v>344</v>
      </c>
      <c r="C24" s="29">
        <v>85</v>
      </c>
      <c r="D24" s="29">
        <v>850</v>
      </c>
      <c r="E24" s="30">
        <v>15</v>
      </c>
      <c r="F24" s="4" t="s">
        <v>435</v>
      </c>
      <c r="G24" s="4" t="s">
        <v>435</v>
      </c>
      <c r="H24" s="4" t="s">
        <v>435</v>
      </c>
      <c r="I24" s="4" t="s">
        <v>435</v>
      </c>
      <c r="J24" s="4" t="s">
        <v>435</v>
      </c>
      <c r="K24" s="4" t="s">
        <v>435</v>
      </c>
      <c r="L24" s="4" t="s">
        <v>435</v>
      </c>
      <c r="M24" s="4" t="s">
        <v>435</v>
      </c>
      <c r="N24" s="4" t="s">
        <v>435</v>
      </c>
      <c r="O24" s="4" t="s">
        <v>435</v>
      </c>
      <c r="P24" s="4" t="s">
        <v>435</v>
      </c>
      <c r="Q24" s="4" t="s">
        <v>435</v>
      </c>
      <c r="R24" s="4" t="s">
        <v>435</v>
      </c>
      <c r="S24" s="4" t="s">
        <v>435</v>
      </c>
      <c r="T24" s="4" t="s">
        <v>435</v>
      </c>
      <c r="U24" s="4" t="s">
        <v>435</v>
      </c>
      <c r="V24" s="4" t="s">
        <v>435</v>
      </c>
      <c r="W24" s="4" t="s">
        <v>435</v>
      </c>
      <c r="X24" s="4" t="s">
        <v>435</v>
      </c>
      <c r="Y24" s="42" t="s">
        <v>435</v>
      </c>
    </row>
    <row r="25" spans="1:25">
      <c r="A25" s="163" t="s">
        <v>321</v>
      </c>
      <c r="B25" s="16" t="s">
        <v>344</v>
      </c>
      <c r="C25" s="29">
        <v>0.25</v>
      </c>
      <c r="D25" s="29">
        <v>2.5</v>
      </c>
      <c r="E25" s="16" t="s">
        <v>433</v>
      </c>
      <c r="F25" s="4">
        <v>0.03</v>
      </c>
      <c r="G25" s="4">
        <v>0.02</v>
      </c>
      <c r="H25" s="4">
        <v>0.04</v>
      </c>
      <c r="I25" s="4">
        <v>0.03</v>
      </c>
      <c r="J25" s="4">
        <v>0.03</v>
      </c>
      <c r="K25" s="4">
        <v>0.03</v>
      </c>
      <c r="L25" s="4" t="s">
        <v>347</v>
      </c>
      <c r="M25" s="4">
        <v>0.02</v>
      </c>
      <c r="N25" s="4">
        <v>0.02</v>
      </c>
      <c r="O25" s="4">
        <v>0.02</v>
      </c>
      <c r="P25" s="4">
        <v>0.03</v>
      </c>
      <c r="Q25" s="4">
        <v>0.03</v>
      </c>
      <c r="R25" s="4">
        <v>0.19</v>
      </c>
      <c r="S25" s="4">
        <v>0.06</v>
      </c>
      <c r="T25" s="4">
        <v>0.1</v>
      </c>
      <c r="U25" s="4">
        <v>7.0000000000000007E-2</v>
      </c>
      <c r="V25" s="4">
        <v>0.03</v>
      </c>
      <c r="W25" s="4">
        <v>0.03</v>
      </c>
      <c r="X25" s="4">
        <v>0.03</v>
      </c>
      <c r="Y25" s="42">
        <v>0.03</v>
      </c>
    </row>
    <row r="26" spans="1:25">
      <c r="A26" s="162" t="s">
        <v>296</v>
      </c>
      <c r="B26" s="16" t="s">
        <v>106</v>
      </c>
      <c r="C26" s="29">
        <v>2.085</v>
      </c>
      <c r="D26" s="29">
        <v>20.85</v>
      </c>
      <c r="E26" s="16" t="s">
        <v>433</v>
      </c>
      <c r="F26" s="4">
        <v>1.58</v>
      </c>
      <c r="G26" s="4">
        <v>1.67</v>
      </c>
      <c r="H26" s="4">
        <v>1.74</v>
      </c>
      <c r="I26" s="4">
        <v>1.84</v>
      </c>
      <c r="J26" s="4">
        <v>1.71</v>
      </c>
      <c r="K26" s="4">
        <v>1.64</v>
      </c>
      <c r="L26" s="4">
        <v>1.71</v>
      </c>
      <c r="M26" s="4">
        <v>1.76</v>
      </c>
      <c r="N26" s="4">
        <v>1.66</v>
      </c>
      <c r="O26" s="4">
        <v>1.71</v>
      </c>
      <c r="P26" s="4">
        <v>1.76</v>
      </c>
      <c r="Q26" s="4">
        <v>1.67</v>
      </c>
      <c r="R26" s="4">
        <v>2.69</v>
      </c>
      <c r="S26" s="4">
        <v>2.54</v>
      </c>
      <c r="T26" s="4">
        <v>2.68</v>
      </c>
      <c r="U26" s="4">
        <v>2.25</v>
      </c>
      <c r="V26" s="4">
        <v>1.64</v>
      </c>
      <c r="W26" s="4">
        <v>1.67</v>
      </c>
      <c r="X26" s="4">
        <v>1.65</v>
      </c>
      <c r="Y26" s="42">
        <v>1.63</v>
      </c>
    </row>
    <row r="27" spans="1:25">
      <c r="A27" s="163" t="s">
        <v>322</v>
      </c>
      <c r="B27" s="16" t="s">
        <v>344</v>
      </c>
      <c r="C27" s="16">
        <v>39</v>
      </c>
      <c r="D27" s="29">
        <v>390</v>
      </c>
      <c r="E27" s="16" t="s">
        <v>433</v>
      </c>
      <c r="F27" s="4">
        <v>19.100000000000001</v>
      </c>
      <c r="G27" s="4">
        <v>15.2</v>
      </c>
      <c r="H27" s="4">
        <v>20.6</v>
      </c>
      <c r="I27" s="4">
        <v>19.7</v>
      </c>
      <c r="J27" s="4">
        <v>16.600000000000001</v>
      </c>
      <c r="K27" s="4">
        <v>16.5</v>
      </c>
      <c r="L27" s="4">
        <v>15.3</v>
      </c>
      <c r="M27" s="4">
        <v>16</v>
      </c>
      <c r="N27" s="4">
        <v>18.3</v>
      </c>
      <c r="O27" s="4">
        <v>15.7</v>
      </c>
      <c r="P27" s="4">
        <v>18.399999999999999</v>
      </c>
      <c r="Q27" s="4">
        <v>18.2</v>
      </c>
      <c r="R27" s="4">
        <v>31.4</v>
      </c>
      <c r="S27" s="4">
        <v>16.8</v>
      </c>
      <c r="T27" s="4">
        <v>34.200000000000003</v>
      </c>
      <c r="U27" s="4">
        <v>23.6</v>
      </c>
      <c r="V27" s="4">
        <v>16.2</v>
      </c>
      <c r="W27" s="4">
        <v>15.8</v>
      </c>
      <c r="X27" s="4">
        <v>17.399999999999999</v>
      </c>
      <c r="Y27" s="42">
        <v>16.899999999999999</v>
      </c>
    </row>
    <row r="28" spans="1:25">
      <c r="A28" s="163" t="s">
        <v>323</v>
      </c>
      <c r="B28" s="16" t="s">
        <v>344</v>
      </c>
      <c r="C28" s="29" t="s">
        <v>435</v>
      </c>
      <c r="D28" s="29" t="s">
        <v>435</v>
      </c>
      <c r="E28" s="16" t="s">
        <v>433</v>
      </c>
      <c r="F28" s="4">
        <v>0.18</v>
      </c>
      <c r="G28" s="4">
        <v>0.16</v>
      </c>
      <c r="H28" s="4">
        <v>0.21</v>
      </c>
      <c r="I28" s="4">
        <v>0.21</v>
      </c>
      <c r="J28" s="4">
        <v>0.2</v>
      </c>
      <c r="K28" s="4">
        <v>0.18</v>
      </c>
      <c r="L28" s="4">
        <v>0.15</v>
      </c>
      <c r="M28" s="4">
        <v>0.15</v>
      </c>
      <c r="N28" s="4">
        <v>0.17</v>
      </c>
      <c r="O28" s="4">
        <v>0.16</v>
      </c>
      <c r="P28" s="4">
        <v>0.16</v>
      </c>
      <c r="Q28" s="4">
        <v>0.17</v>
      </c>
      <c r="R28" s="4">
        <v>0.35</v>
      </c>
      <c r="S28" s="4">
        <v>0.16</v>
      </c>
      <c r="T28" s="4">
        <v>0.18</v>
      </c>
      <c r="U28" s="4">
        <v>0.2</v>
      </c>
      <c r="V28" s="4">
        <v>0.17</v>
      </c>
      <c r="W28" s="4">
        <v>0.18</v>
      </c>
      <c r="X28" s="4">
        <v>0.16</v>
      </c>
      <c r="Y28" s="42">
        <v>0.2</v>
      </c>
    </row>
    <row r="29" spans="1:25">
      <c r="A29" s="163" t="s">
        <v>297</v>
      </c>
      <c r="B29" s="16" t="s">
        <v>344</v>
      </c>
      <c r="C29" s="29" t="s">
        <v>435</v>
      </c>
      <c r="D29" s="29" t="s">
        <v>435</v>
      </c>
      <c r="E29" s="16" t="s">
        <v>433</v>
      </c>
      <c r="F29" s="4">
        <v>10</v>
      </c>
      <c r="G29" s="4">
        <v>10</v>
      </c>
      <c r="H29" s="4">
        <v>12</v>
      </c>
      <c r="I29" s="4">
        <v>12</v>
      </c>
      <c r="J29" s="4">
        <v>11</v>
      </c>
      <c r="K29" s="4">
        <v>10</v>
      </c>
      <c r="L29" s="4">
        <v>9</v>
      </c>
      <c r="M29" s="4">
        <v>10</v>
      </c>
      <c r="N29" s="4">
        <v>9</v>
      </c>
      <c r="O29" s="4">
        <v>13</v>
      </c>
      <c r="P29" s="4">
        <v>11</v>
      </c>
      <c r="Q29" s="4">
        <v>10</v>
      </c>
      <c r="R29" s="4">
        <v>12</v>
      </c>
      <c r="S29" s="4">
        <v>21</v>
      </c>
      <c r="T29" s="4">
        <v>13</v>
      </c>
      <c r="U29" s="4">
        <v>26</v>
      </c>
      <c r="V29" s="4">
        <v>10</v>
      </c>
      <c r="W29" s="4">
        <v>10</v>
      </c>
      <c r="X29" s="4">
        <v>10</v>
      </c>
      <c r="Y29" s="42">
        <v>10</v>
      </c>
    </row>
    <row r="30" spans="1:25">
      <c r="A30" s="162" t="s">
        <v>298</v>
      </c>
      <c r="B30" s="16" t="s">
        <v>106</v>
      </c>
      <c r="C30" s="29">
        <v>2.33</v>
      </c>
      <c r="D30" s="29">
        <v>23.3</v>
      </c>
      <c r="E30" s="16" t="s">
        <v>433</v>
      </c>
      <c r="F30" s="4">
        <v>0.43</v>
      </c>
      <c r="G30" s="4">
        <v>0.38</v>
      </c>
      <c r="H30" s="4">
        <v>0.45</v>
      </c>
      <c r="I30" s="4">
        <v>0.45</v>
      </c>
      <c r="J30" s="4">
        <v>0.45</v>
      </c>
      <c r="K30" s="4">
        <v>0.42</v>
      </c>
      <c r="L30" s="4">
        <v>0.33</v>
      </c>
      <c r="M30" s="4">
        <v>0.33</v>
      </c>
      <c r="N30" s="4">
        <v>0.37</v>
      </c>
      <c r="O30" s="4">
        <v>0.34</v>
      </c>
      <c r="P30" s="4">
        <v>0.35</v>
      </c>
      <c r="Q30" s="4">
        <v>0.4</v>
      </c>
      <c r="R30" s="4">
        <v>0.28999999999999998</v>
      </c>
      <c r="S30" s="4">
        <v>0.44</v>
      </c>
      <c r="T30" s="4">
        <v>0.31</v>
      </c>
      <c r="U30" s="4">
        <v>0.37</v>
      </c>
      <c r="V30" s="4">
        <v>0.56999999999999995</v>
      </c>
      <c r="W30" s="4">
        <v>0.59</v>
      </c>
      <c r="X30" s="4">
        <v>0.57999999999999996</v>
      </c>
      <c r="Y30" s="42">
        <v>0.61</v>
      </c>
    </row>
    <row r="31" spans="1:25">
      <c r="A31" s="162" t="s">
        <v>299</v>
      </c>
      <c r="B31" s="16" t="s">
        <v>344</v>
      </c>
      <c r="C31" s="29">
        <v>950</v>
      </c>
      <c r="D31" s="29">
        <v>9500</v>
      </c>
      <c r="E31" s="16" t="s">
        <v>433</v>
      </c>
      <c r="F31" s="4">
        <v>308</v>
      </c>
      <c r="G31" s="4">
        <v>263</v>
      </c>
      <c r="H31" s="4">
        <v>360</v>
      </c>
      <c r="I31" s="4">
        <v>324</v>
      </c>
      <c r="J31" s="4">
        <v>623</v>
      </c>
      <c r="K31" s="4">
        <v>304</v>
      </c>
      <c r="L31" s="4">
        <v>274</v>
      </c>
      <c r="M31" s="4">
        <v>301</v>
      </c>
      <c r="N31" s="4">
        <v>325</v>
      </c>
      <c r="O31" s="4">
        <v>281</v>
      </c>
      <c r="P31" s="4">
        <v>327</v>
      </c>
      <c r="Q31" s="4">
        <v>330</v>
      </c>
      <c r="R31" s="4">
        <v>331</v>
      </c>
      <c r="S31" s="4">
        <v>467</v>
      </c>
      <c r="T31" s="4">
        <v>957</v>
      </c>
      <c r="U31" s="4">
        <v>946</v>
      </c>
      <c r="V31" s="4">
        <v>344</v>
      </c>
      <c r="W31" s="4">
        <v>352</v>
      </c>
      <c r="X31" s="4">
        <v>336</v>
      </c>
      <c r="Y31" s="42">
        <v>345</v>
      </c>
    </row>
    <row r="32" spans="1:25">
      <c r="A32" s="162" t="s">
        <v>324</v>
      </c>
      <c r="B32" s="16" t="s">
        <v>344</v>
      </c>
      <c r="C32" s="29">
        <v>1.2</v>
      </c>
      <c r="D32" s="29">
        <v>12</v>
      </c>
      <c r="E32" s="30">
        <v>10</v>
      </c>
      <c r="F32" s="4">
        <v>5.22</v>
      </c>
      <c r="G32" s="4">
        <v>4.8</v>
      </c>
      <c r="H32" s="4">
        <v>5.2</v>
      </c>
      <c r="I32" s="4">
        <v>5.09</v>
      </c>
      <c r="J32" s="4">
        <v>5.39</v>
      </c>
      <c r="K32" s="4">
        <v>6.27</v>
      </c>
      <c r="L32" s="4">
        <v>5.7</v>
      </c>
      <c r="M32" s="4">
        <v>5.55</v>
      </c>
      <c r="N32" s="4">
        <v>5.85</v>
      </c>
      <c r="O32" s="4">
        <v>5.64</v>
      </c>
      <c r="P32" s="4">
        <v>5.31</v>
      </c>
      <c r="Q32" s="4">
        <v>5.51</v>
      </c>
      <c r="R32" s="31">
        <v>15.6</v>
      </c>
      <c r="S32" s="4">
        <v>5.61</v>
      </c>
      <c r="T32" s="4">
        <v>7.38</v>
      </c>
      <c r="U32" s="4">
        <v>6.9</v>
      </c>
      <c r="V32" s="4">
        <v>3.88</v>
      </c>
      <c r="W32" s="4">
        <v>4.1500000000000004</v>
      </c>
      <c r="X32" s="4">
        <v>4.2</v>
      </c>
      <c r="Y32" s="42">
        <v>4.1900000000000004</v>
      </c>
    </row>
    <row r="33" spans="1:25">
      <c r="A33" s="162" t="s">
        <v>300</v>
      </c>
      <c r="B33" s="16" t="s">
        <v>106</v>
      </c>
      <c r="C33" s="29">
        <v>2.355</v>
      </c>
      <c r="D33" s="29">
        <v>23.55</v>
      </c>
      <c r="E33" s="16" t="s">
        <v>433</v>
      </c>
      <c r="F33" s="4">
        <v>2.06</v>
      </c>
      <c r="G33" s="4">
        <v>2.15</v>
      </c>
      <c r="H33" s="4">
        <v>1.89</v>
      </c>
      <c r="I33" s="4">
        <v>1.9</v>
      </c>
      <c r="J33" s="4">
        <v>1.99</v>
      </c>
      <c r="K33" s="4">
        <v>2.1</v>
      </c>
      <c r="L33" s="4">
        <v>2.17</v>
      </c>
      <c r="M33" s="4">
        <v>2.02</v>
      </c>
      <c r="N33" s="4">
        <v>2.14</v>
      </c>
      <c r="O33" s="4">
        <v>1.86</v>
      </c>
      <c r="P33" s="4">
        <v>1.96</v>
      </c>
      <c r="Q33" s="4">
        <v>2.16</v>
      </c>
      <c r="R33" s="4">
        <v>0.1</v>
      </c>
      <c r="S33" s="4">
        <v>0.17</v>
      </c>
      <c r="T33" s="4">
        <v>0.1</v>
      </c>
      <c r="U33" s="4">
        <v>0.38</v>
      </c>
      <c r="V33" s="4">
        <v>2.3199999999999998</v>
      </c>
      <c r="W33" s="4">
        <v>2.31</v>
      </c>
      <c r="X33" s="4">
        <v>2.34</v>
      </c>
      <c r="Y33" s="42">
        <v>2.1800000000000002</v>
      </c>
    </row>
    <row r="34" spans="1:25">
      <c r="A34" s="163" t="s">
        <v>325</v>
      </c>
      <c r="B34" s="16" t="s">
        <v>344</v>
      </c>
      <c r="C34" s="29">
        <v>20</v>
      </c>
      <c r="D34" s="29">
        <v>200</v>
      </c>
      <c r="E34" s="16" t="s">
        <v>433</v>
      </c>
      <c r="F34" s="4">
        <v>6.9</v>
      </c>
      <c r="G34" s="4">
        <v>5.9</v>
      </c>
      <c r="H34" s="4">
        <v>6.9</v>
      </c>
      <c r="I34" s="4">
        <v>6.8</v>
      </c>
      <c r="J34" s="4">
        <v>5.8</v>
      </c>
      <c r="K34" s="4">
        <v>5.8</v>
      </c>
      <c r="L34" s="4">
        <v>5.2</v>
      </c>
      <c r="M34" s="4">
        <v>5.4</v>
      </c>
      <c r="N34" s="4">
        <v>6.2</v>
      </c>
      <c r="O34" s="4">
        <v>5.8</v>
      </c>
      <c r="P34" s="4">
        <v>5.0999999999999996</v>
      </c>
      <c r="Q34" s="4">
        <v>6.4</v>
      </c>
      <c r="R34" s="4">
        <v>10.3</v>
      </c>
      <c r="S34" s="4">
        <v>9.6999999999999993</v>
      </c>
      <c r="T34" s="4">
        <v>9.5</v>
      </c>
      <c r="U34" s="4">
        <v>9.8000000000000007</v>
      </c>
      <c r="V34" s="4">
        <v>6.2</v>
      </c>
      <c r="W34" s="4">
        <v>6.4</v>
      </c>
      <c r="X34" s="4">
        <v>6.3</v>
      </c>
      <c r="Y34" s="42">
        <v>6.4</v>
      </c>
    </row>
    <row r="35" spans="1:25">
      <c r="A35" s="162" t="s">
        <v>301</v>
      </c>
      <c r="B35" s="16" t="s">
        <v>344</v>
      </c>
      <c r="C35" s="29">
        <v>84</v>
      </c>
      <c r="D35" s="29">
        <v>840</v>
      </c>
      <c r="E35" s="30">
        <v>100</v>
      </c>
      <c r="F35" s="4">
        <v>8.6</v>
      </c>
      <c r="G35" s="4">
        <v>7.6</v>
      </c>
      <c r="H35" s="4">
        <v>9.8000000000000007</v>
      </c>
      <c r="I35" s="4">
        <v>8.6999999999999993</v>
      </c>
      <c r="J35" s="4">
        <v>10.3</v>
      </c>
      <c r="K35" s="4">
        <v>8.6</v>
      </c>
      <c r="L35" s="4">
        <v>7.3</v>
      </c>
      <c r="M35" s="4">
        <v>8</v>
      </c>
      <c r="N35" s="4">
        <v>8.5</v>
      </c>
      <c r="O35" s="4">
        <v>8.5</v>
      </c>
      <c r="P35" s="4">
        <v>8.6</v>
      </c>
      <c r="Q35" s="4">
        <v>8.3000000000000007</v>
      </c>
      <c r="R35" s="4">
        <v>66.5</v>
      </c>
      <c r="S35" s="4">
        <v>29.8</v>
      </c>
      <c r="T35" s="4">
        <v>78.7</v>
      </c>
      <c r="U35" s="4">
        <v>52.4</v>
      </c>
      <c r="V35" s="4">
        <v>9.8000000000000007</v>
      </c>
      <c r="W35" s="4">
        <v>9.9</v>
      </c>
      <c r="X35" s="4">
        <v>10</v>
      </c>
      <c r="Y35" s="42">
        <v>10.3</v>
      </c>
    </row>
    <row r="36" spans="1:25">
      <c r="A36" s="162" t="s">
        <v>302</v>
      </c>
      <c r="B36" s="16" t="s">
        <v>344</v>
      </c>
      <c r="C36" s="29">
        <v>0.105</v>
      </c>
      <c r="D36" s="29">
        <v>1.05</v>
      </c>
      <c r="E36" s="16" t="s">
        <v>433</v>
      </c>
      <c r="F36" s="4">
        <v>3.5999999999999997E-2</v>
      </c>
      <c r="G36" s="4">
        <v>2.9000000000000001E-2</v>
      </c>
      <c r="H36" s="4">
        <v>4.2999999999999997E-2</v>
      </c>
      <c r="I36" s="4">
        <v>3.6999999999999998E-2</v>
      </c>
      <c r="J36" s="4">
        <v>4.2000000000000003E-2</v>
      </c>
      <c r="K36" s="4">
        <v>3.1E-2</v>
      </c>
      <c r="L36" s="4">
        <v>2.7E-2</v>
      </c>
      <c r="M36" s="4">
        <v>2.9000000000000001E-2</v>
      </c>
      <c r="N36" s="4">
        <v>2.9000000000000001E-2</v>
      </c>
      <c r="O36" s="4">
        <v>3.6999999999999998E-2</v>
      </c>
      <c r="P36" s="4">
        <v>3.3000000000000002E-2</v>
      </c>
      <c r="Q36" s="4">
        <v>3.5000000000000003E-2</v>
      </c>
      <c r="R36" s="4">
        <v>6.4000000000000001E-2</v>
      </c>
      <c r="S36" s="4">
        <v>6.4000000000000001E-2</v>
      </c>
      <c r="T36" s="4">
        <v>0.09</v>
      </c>
      <c r="U36" s="4">
        <v>7.3999999999999996E-2</v>
      </c>
      <c r="V36" s="4">
        <v>4.2000000000000003E-2</v>
      </c>
      <c r="W36" s="4">
        <v>4.2999999999999997E-2</v>
      </c>
      <c r="X36" s="4">
        <v>4.2000000000000003E-2</v>
      </c>
      <c r="Y36" s="42">
        <v>4.2999999999999997E-2</v>
      </c>
    </row>
    <row r="37" spans="1:25">
      <c r="A37" s="162" t="s">
        <v>326</v>
      </c>
      <c r="B37" s="16" t="s">
        <v>344</v>
      </c>
      <c r="C37" s="29">
        <v>14</v>
      </c>
      <c r="D37" s="29">
        <v>140</v>
      </c>
      <c r="E37" s="30">
        <v>250</v>
      </c>
      <c r="F37" s="4">
        <v>12.2</v>
      </c>
      <c r="G37" s="4">
        <v>11.9</v>
      </c>
      <c r="H37" s="4">
        <v>34.200000000000003</v>
      </c>
      <c r="I37" s="4">
        <v>21.8</v>
      </c>
      <c r="J37" s="4">
        <v>25.1</v>
      </c>
      <c r="K37" s="4">
        <v>12.1</v>
      </c>
      <c r="L37" s="4">
        <v>12.8</v>
      </c>
      <c r="M37" s="4">
        <v>21.5</v>
      </c>
      <c r="N37" s="4">
        <v>12.8</v>
      </c>
      <c r="O37" s="4">
        <v>53.5</v>
      </c>
      <c r="P37" s="4">
        <v>19.5</v>
      </c>
      <c r="Q37" s="4">
        <v>13.4</v>
      </c>
      <c r="R37" s="4">
        <v>26.9</v>
      </c>
      <c r="S37" s="4">
        <v>27.3</v>
      </c>
      <c r="T37" s="4">
        <v>19.3</v>
      </c>
      <c r="U37" s="4">
        <v>20.399999999999999</v>
      </c>
      <c r="V37" s="4">
        <v>11.7</v>
      </c>
      <c r="W37" s="4">
        <v>11.2</v>
      </c>
      <c r="X37" s="4">
        <v>11.7</v>
      </c>
      <c r="Y37" s="42">
        <v>11.7</v>
      </c>
    </row>
    <row r="38" spans="1:25">
      <c r="A38" s="163" t="s">
        <v>327</v>
      </c>
      <c r="B38" s="16" t="s">
        <v>344</v>
      </c>
      <c r="C38" s="29">
        <v>90</v>
      </c>
      <c r="D38" s="29">
        <v>900</v>
      </c>
      <c r="E38" s="16" t="s">
        <v>433</v>
      </c>
      <c r="F38" s="4">
        <v>48.8</v>
      </c>
      <c r="G38" s="4">
        <v>51.6</v>
      </c>
      <c r="H38" s="4">
        <v>58</v>
      </c>
      <c r="I38" s="4">
        <v>61.6</v>
      </c>
      <c r="J38" s="4">
        <v>54.8</v>
      </c>
      <c r="K38" s="4">
        <v>50.9</v>
      </c>
      <c r="L38" s="4">
        <v>52.4</v>
      </c>
      <c r="M38" s="4">
        <v>53.4</v>
      </c>
      <c r="N38" s="4">
        <v>53.1</v>
      </c>
      <c r="O38" s="4">
        <v>54.8</v>
      </c>
      <c r="P38" s="4">
        <v>55.7</v>
      </c>
      <c r="Q38" s="4">
        <v>51.1</v>
      </c>
      <c r="R38" s="4">
        <v>131</v>
      </c>
      <c r="S38" s="4">
        <v>80.7</v>
      </c>
      <c r="T38" s="4">
        <v>116</v>
      </c>
      <c r="U38" s="4">
        <v>93.5</v>
      </c>
      <c r="V38" s="4">
        <v>50.3</v>
      </c>
      <c r="W38" s="4">
        <v>48.4</v>
      </c>
      <c r="X38" s="4">
        <v>50.5</v>
      </c>
      <c r="Y38" s="42">
        <v>50.2</v>
      </c>
    </row>
    <row r="39" spans="1:25">
      <c r="A39" s="162" t="s">
        <v>303</v>
      </c>
      <c r="B39" s="16" t="s">
        <v>344</v>
      </c>
      <c r="C39" s="29">
        <v>3.5000000000000003E-2</v>
      </c>
      <c r="D39" s="29">
        <v>0.35000000000000003</v>
      </c>
      <c r="E39" s="16" t="s">
        <v>433</v>
      </c>
      <c r="F39" s="4" t="s">
        <v>111</v>
      </c>
      <c r="G39" s="4" t="s">
        <v>111</v>
      </c>
      <c r="H39" s="4">
        <v>0.01</v>
      </c>
      <c r="I39" s="4">
        <v>0.01</v>
      </c>
      <c r="J39" s="4">
        <v>0.01</v>
      </c>
      <c r="K39" s="4">
        <v>0.03</v>
      </c>
      <c r="L39" s="4">
        <v>0.01</v>
      </c>
      <c r="M39" s="4">
        <v>0.01</v>
      </c>
      <c r="N39" s="4" t="s">
        <v>111</v>
      </c>
      <c r="O39" s="4">
        <v>0.01</v>
      </c>
      <c r="P39" s="4">
        <v>0.01</v>
      </c>
      <c r="Q39" s="4" t="s">
        <v>111</v>
      </c>
      <c r="R39" s="4">
        <v>0.06</v>
      </c>
      <c r="S39" s="4">
        <v>0.08</v>
      </c>
      <c r="T39" s="4">
        <v>0.03</v>
      </c>
      <c r="U39" s="4">
        <v>0.04</v>
      </c>
      <c r="V39" s="4" t="s">
        <v>111</v>
      </c>
      <c r="W39" s="4" t="s">
        <v>111</v>
      </c>
      <c r="X39" s="4" t="s">
        <v>111</v>
      </c>
      <c r="Y39" s="42">
        <v>0.01</v>
      </c>
    </row>
    <row r="40" spans="1:25">
      <c r="A40" s="162" t="s">
        <v>328</v>
      </c>
      <c r="B40" s="16" t="s">
        <v>344</v>
      </c>
      <c r="C40" s="29">
        <v>0.2</v>
      </c>
      <c r="D40" s="29">
        <v>2</v>
      </c>
      <c r="E40" s="30">
        <v>20</v>
      </c>
      <c r="F40" s="4">
        <v>1.21</v>
      </c>
      <c r="G40" s="4">
        <v>0.95</v>
      </c>
      <c r="H40" s="33">
        <v>6.28</v>
      </c>
      <c r="I40" s="33">
        <v>5.29</v>
      </c>
      <c r="J40" s="4">
        <v>8</v>
      </c>
      <c r="K40" s="4">
        <v>1.25</v>
      </c>
      <c r="L40" s="4">
        <v>1.79</v>
      </c>
      <c r="M40" s="33">
        <v>3.86</v>
      </c>
      <c r="N40" s="4">
        <v>1.59</v>
      </c>
      <c r="O40" s="33">
        <v>18.100000000000001</v>
      </c>
      <c r="P40" s="33">
        <v>4.3</v>
      </c>
      <c r="Q40" s="33">
        <v>2.84</v>
      </c>
      <c r="R40" s="33">
        <v>18.399999999999999</v>
      </c>
      <c r="S40" s="33">
        <v>2.77</v>
      </c>
      <c r="T40" s="33">
        <v>11.1</v>
      </c>
      <c r="U40" s="33">
        <v>10.1</v>
      </c>
      <c r="V40" s="4">
        <v>0.8</v>
      </c>
      <c r="W40" s="4">
        <v>0.78</v>
      </c>
      <c r="X40" s="4">
        <v>0.83</v>
      </c>
      <c r="Y40" s="42">
        <v>0.76</v>
      </c>
    </row>
    <row r="41" spans="1:25">
      <c r="A41" s="162" t="s">
        <v>329</v>
      </c>
      <c r="B41" s="16" t="s">
        <v>344</v>
      </c>
      <c r="C41" s="16">
        <v>22</v>
      </c>
      <c r="D41" s="29">
        <v>220</v>
      </c>
      <c r="E41" s="16" t="s">
        <v>433</v>
      </c>
      <c r="F41" s="4">
        <v>7</v>
      </c>
      <c r="G41" s="4">
        <v>6</v>
      </c>
      <c r="H41" s="4">
        <v>8.9</v>
      </c>
      <c r="I41" s="4">
        <v>8.3000000000000007</v>
      </c>
      <c r="J41" s="4">
        <v>9.6</v>
      </c>
      <c r="K41" s="4">
        <v>6.8</v>
      </c>
      <c r="L41" s="4">
        <v>5.5</v>
      </c>
      <c r="M41" s="4">
        <v>5.9</v>
      </c>
      <c r="N41" s="4">
        <v>6.4</v>
      </c>
      <c r="O41" s="4">
        <v>6.3</v>
      </c>
      <c r="P41" s="4">
        <v>6.8</v>
      </c>
      <c r="Q41" s="4">
        <v>7</v>
      </c>
      <c r="R41" s="4">
        <v>16</v>
      </c>
      <c r="S41" s="4">
        <v>9.6</v>
      </c>
      <c r="T41" s="4">
        <v>23.3</v>
      </c>
      <c r="U41" s="4">
        <v>14.4</v>
      </c>
      <c r="V41" s="4">
        <v>7.9</v>
      </c>
      <c r="W41" s="4">
        <v>8.1</v>
      </c>
      <c r="X41" s="4">
        <v>8</v>
      </c>
      <c r="Y41" s="42">
        <v>8.6999999999999993</v>
      </c>
    </row>
    <row r="42" spans="1:25">
      <c r="A42" s="162" t="s">
        <v>330</v>
      </c>
      <c r="B42" s="16" t="s">
        <v>344</v>
      </c>
      <c r="C42" s="29">
        <v>0.05</v>
      </c>
      <c r="D42" s="29">
        <v>0.5</v>
      </c>
      <c r="E42" s="30">
        <v>3</v>
      </c>
      <c r="F42" s="4" t="s">
        <v>346</v>
      </c>
      <c r="G42" s="4" t="s">
        <v>346</v>
      </c>
      <c r="H42" s="4" t="s">
        <v>346</v>
      </c>
      <c r="I42" s="4" t="s">
        <v>346</v>
      </c>
      <c r="J42" s="4" t="s">
        <v>346</v>
      </c>
      <c r="K42" s="4" t="s">
        <v>346</v>
      </c>
      <c r="L42" s="4" t="s">
        <v>346</v>
      </c>
      <c r="M42" s="4" t="s">
        <v>346</v>
      </c>
      <c r="N42" s="4" t="s">
        <v>346</v>
      </c>
      <c r="O42" s="4" t="s">
        <v>346</v>
      </c>
      <c r="P42" s="4" t="s">
        <v>346</v>
      </c>
      <c r="Q42" s="4" t="s">
        <v>346</v>
      </c>
      <c r="R42" s="31">
        <v>5</v>
      </c>
      <c r="S42" s="4" t="s">
        <v>346</v>
      </c>
      <c r="T42" s="4">
        <v>3</v>
      </c>
      <c r="U42" s="4" t="s">
        <v>346</v>
      </c>
      <c r="V42" s="4" t="s">
        <v>346</v>
      </c>
      <c r="W42" s="4" t="s">
        <v>346</v>
      </c>
      <c r="X42" s="4" t="s">
        <v>346</v>
      </c>
      <c r="Y42" s="42" t="s">
        <v>346</v>
      </c>
    </row>
    <row r="43" spans="1:25">
      <c r="A43" s="163" t="s">
        <v>331</v>
      </c>
      <c r="B43" s="16" t="s">
        <v>344</v>
      </c>
      <c r="C43" s="29">
        <v>2.2999999999999998</v>
      </c>
      <c r="D43" s="29">
        <v>23</v>
      </c>
      <c r="E43" s="30">
        <v>50</v>
      </c>
      <c r="F43" s="4">
        <v>0.8</v>
      </c>
      <c r="G43" s="4">
        <v>0.9</v>
      </c>
      <c r="H43" s="4">
        <v>1</v>
      </c>
      <c r="I43" s="4">
        <v>0.9</v>
      </c>
      <c r="J43" s="4">
        <v>0.9</v>
      </c>
      <c r="K43" s="4">
        <v>0.8</v>
      </c>
      <c r="L43" s="4">
        <v>0.7</v>
      </c>
      <c r="M43" s="4">
        <v>0.7</v>
      </c>
      <c r="N43" s="4">
        <v>0.8</v>
      </c>
      <c r="O43" s="4">
        <v>0.8</v>
      </c>
      <c r="P43" s="4">
        <v>0.7</v>
      </c>
      <c r="Q43" s="4">
        <v>0.9</v>
      </c>
      <c r="R43" s="4">
        <v>1.8</v>
      </c>
      <c r="S43" s="4">
        <v>1.3</v>
      </c>
      <c r="T43" s="4">
        <v>2.1</v>
      </c>
      <c r="U43" s="4">
        <v>1.6</v>
      </c>
      <c r="V43" s="4">
        <v>1.1000000000000001</v>
      </c>
      <c r="W43" s="4">
        <v>0.9</v>
      </c>
      <c r="X43" s="4">
        <v>0.9</v>
      </c>
      <c r="Y43" s="42">
        <v>0.9</v>
      </c>
    </row>
    <row r="44" spans="1:25">
      <c r="A44" s="162" t="s">
        <v>304</v>
      </c>
      <c r="B44" s="16" t="s">
        <v>344</v>
      </c>
      <c r="C44" s="29">
        <v>370</v>
      </c>
      <c r="D44" s="29">
        <v>3700</v>
      </c>
      <c r="E44" s="16" t="s">
        <v>433</v>
      </c>
      <c r="F44" s="4">
        <v>470</v>
      </c>
      <c r="G44" s="4">
        <v>482</v>
      </c>
      <c r="H44" s="4">
        <v>418</v>
      </c>
      <c r="I44" s="4">
        <v>385</v>
      </c>
      <c r="J44" s="4">
        <v>406</v>
      </c>
      <c r="K44" s="4">
        <v>471</v>
      </c>
      <c r="L44" s="4">
        <v>508</v>
      </c>
      <c r="M44" s="4">
        <v>464</v>
      </c>
      <c r="N44" s="4">
        <v>460</v>
      </c>
      <c r="O44" s="4">
        <v>429</v>
      </c>
      <c r="P44" s="4">
        <v>435</v>
      </c>
      <c r="Q44" s="4">
        <v>455</v>
      </c>
      <c r="R44" s="4">
        <v>50.6</v>
      </c>
      <c r="S44" s="4">
        <v>268</v>
      </c>
      <c r="T44" s="4">
        <v>164</v>
      </c>
      <c r="U44" s="4">
        <v>84.5</v>
      </c>
      <c r="V44" s="4">
        <v>467</v>
      </c>
      <c r="W44" s="4">
        <v>482</v>
      </c>
      <c r="X44" s="4">
        <v>463</v>
      </c>
      <c r="Y44" s="42">
        <v>483</v>
      </c>
    </row>
    <row r="45" spans="1:25">
      <c r="A45" s="163" t="s">
        <v>332</v>
      </c>
      <c r="B45" s="16" t="s">
        <v>344</v>
      </c>
      <c r="C45" s="29">
        <v>2</v>
      </c>
      <c r="D45" s="29">
        <v>20</v>
      </c>
      <c r="E45" s="16" t="s">
        <v>433</v>
      </c>
      <c r="F45" s="4">
        <v>0.56000000000000005</v>
      </c>
      <c r="G45" s="4">
        <v>0.44</v>
      </c>
      <c r="H45" s="4">
        <v>0.49</v>
      </c>
      <c r="I45" s="4">
        <v>0.49</v>
      </c>
      <c r="J45" s="4">
        <v>0.39</v>
      </c>
      <c r="K45" s="4">
        <v>0.39</v>
      </c>
      <c r="L45" s="4">
        <v>0.33</v>
      </c>
      <c r="M45" s="4">
        <v>0.34</v>
      </c>
      <c r="N45" s="4">
        <v>0.4</v>
      </c>
      <c r="O45" s="4">
        <v>0.4</v>
      </c>
      <c r="P45" s="4">
        <v>0.34</v>
      </c>
      <c r="Q45" s="4">
        <v>0.41</v>
      </c>
      <c r="R45" s="4">
        <v>0.66</v>
      </c>
      <c r="S45" s="4">
        <v>0.66</v>
      </c>
      <c r="T45" s="4">
        <v>0.52</v>
      </c>
      <c r="U45" s="4">
        <v>0.59</v>
      </c>
      <c r="V45" s="4">
        <v>0.51</v>
      </c>
      <c r="W45" s="4">
        <v>0.54</v>
      </c>
      <c r="X45" s="4">
        <v>0.49</v>
      </c>
      <c r="Y45" s="42">
        <v>0.52</v>
      </c>
    </row>
    <row r="46" spans="1:25">
      <c r="A46" s="163" t="s">
        <v>333</v>
      </c>
      <c r="B46" s="16" t="s">
        <v>344</v>
      </c>
      <c r="C46" s="29" t="s">
        <v>435</v>
      </c>
      <c r="D46" s="29" t="s">
        <v>435</v>
      </c>
      <c r="E46" s="16" t="s">
        <v>433</v>
      </c>
      <c r="F46" s="4">
        <v>0.39</v>
      </c>
      <c r="G46" s="4">
        <v>0.35</v>
      </c>
      <c r="H46" s="4">
        <v>0.45</v>
      </c>
      <c r="I46" s="4">
        <v>0.41</v>
      </c>
      <c r="J46" s="4">
        <v>0.41</v>
      </c>
      <c r="K46" s="4">
        <v>0.37</v>
      </c>
      <c r="L46" s="4">
        <v>0.3</v>
      </c>
      <c r="M46" s="4">
        <v>0.3</v>
      </c>
      <c r="N46" s="4">
        <v>0.37</v>
      </c>
      <c r="O46" s="4">
        <v>0.33</v>
      </c>
      <c r="P46" s="4">
        <v>0.33</v>
      </c>
      <c r="Q46" s="4">
        <v>0.38</v>
      </c>
      <c r="R46" s="4">
        <v>0.86</v>
      </c>
      <c r="S46" s="4">
        <v>0.32</v>
      </c>
      <c r="T46" s="4">
        <v>0.74</v>
      </c>
      <c r="U46" s="4">
        <v>0.6</v>
      </c>
      <c r="V46" s="4">
        <v>0.4</v>
      </c>
      <c r="W46" s="4">
        <v>0.4</v>
      </c>
      <c r="X46" s="4">
        <v>0.43</v>
      </c>
      <c r="Y46" s="42">
        <v>0.42</v>
      </c>
    </row>
    <row r="47" spans="1:25">
      <c r="A47" s="162" t="s">
        <v>334</v>
      </c>
      <c r="B47" s="16" t="s">
        <v>344</v>
      </c>
      <c r="C47" s="29" t="s">
        <v>435</v>
      </c>
      <c r="D47" s="29" t="s">
        <v>435</v>
      </c>
      <c r="E47" s="16" t="s">
        <v>433</v>
      </c>
      <c r="F47" s="4" t="s">
        <v>348</v>
      </c>
      <c r="G47" s="4" t="s">
        <v>348</v>
      </c>
      <c r="H47" s="4" t="s">
        <v>348</v>
      </c>
      <c r="I47" s="4" t="s">
        <v>348</v>
      </c>
      <c r="J47" s="4" t="s">
        <v>348</v>
      </c>
      <c r="K47" s="4" t="s">
        <v>348</v>
      </c>
      <c r="L47" s="4" t="s">
        <v>348</v>
      </c>
      <c r="M47" s="4" t="s">
        <v>348</v>
      </c>
      <c r="N47" s="4" t="s">
        <v>348</v>
      </c>
      <c r="O47" s="4" t="s">
        <v>348</v>
      </c>
      <c r="P47" s="4" t="s">
        <v>348</v>
      </c>
      <c r="Q47" s="4" t="s">
        <v>348</v>
      </c>
      <c r="R47" s="4">
        <v>0.18</v>
      </c>
      <c r="S47" s="4">
        <v>0.22</v>
      </c>
      <c r="T47" s="4">
        <v>0.22</v>
      </c>
      <c r="U47" s="4">
        <v>0.06</v>
      </c>
      <c r="V47" s="4" t="s">
        <v>348</v>
      </c>
      <c r="W47" s="4" t="s">
        <v>348</v>
      </c>
      <c r="X47" s="4" t="s">
        <v>348</v>
      </c>
      <c r="Y47" s="42" t="s">
        <v>348</v>
      </c>
    </row>
    <row r="48" spans="1:25">
      <c r="A48" s="162" t="s">
        <v>335</v>
      </c>
      <c r="B48" s="16" t="s">
        <v>344</v>
      </c>
      <c r="C48" s="16">
        <v>9.6</v>
      </c>
      <c r="D48" s="29">
        <v>96</v>
      </c>
      <c r="E48" s="16" t="s">
        <v>433</v>
      </c>
      <c r="F48" s="4">
        <v>4.5999999999999996</v>
      </c>
      <c r="G48" s="4">
        <v>4.0999999999999996</v>
      </c>
      <c r="H48" s="4">
        <v>5.4</v>
      </c>
      <c r="I48" s="4">
        <v>5.7</v>
      </c>
      <c r="J48" s="4">
        <v>3.7</v>
      </c>
      <c r="K48" s="4">
        <v>4.2</v>
      </c>
      <c r="L48" s="4">
        <v>3.8</v>
      </c>
      <c r="M48" s="4">
        <v>4.0999999999999996</v>
      </c>
      <c r="N48" s="4">
        <v>4.5</v>
      </c>
      <c r="O48" s="4">
        <v>3.9</v>
      </c>
      <c r="P48" s="4">
        <v>4.7</v>
      </c>
      <c r="Q48" s="4">
        <v>4.4000000000000004</v>
      </c>
      <c r="R48" s="4">
        <v>10.4</v>
      </c>
      <c r="S48" s="4">
        <v>5.7</v>
      </c>
      <c r="T48" s="4">
        <v>10.9</v>
      </c>
      <c r="U48" s="4">
        <v>7.1</v>
      </c>
      <c r="V48" s="4">
        <v>4.3</v>
      </c>
      <c r="W48" s="4">
        <v>4.5999999999999996</v>
      </c>
      <c r="X48" s="4">
        <v>5.0999999999999996</v>
      </c>
      <c r="Y48" s="42">
        <v>5.0999999999999996</v>
      </c>
    </row>
    <row r="49" spans="1:25">
      <c r="A49" s="162" t="s">
        <v>305</v>
      </c>
      <c r="B49" s="16" t="s">
        <v>106</v>
      </c>
      <c r="C49" s="29">
        <v>0.56499999999999995</v>
      </c>
      <c r="D49" s="29">
        <v>5.6499999999999995</v>
      </c>
      <c r="E49" s="16" t="s">
        <v>433</v>
      </c>
      <c r="F49" s="4">
        <v>0.18</v>
      </c>
      <c r="G49" s="4">
        <v>0.14000000000000001</v>
      </c>
      <c r="H49" s="4">
        <v>0.2</v>
      </c>
      <c r="I49" s="4">
        <v>0.18</v>
      </c>
      <c r="J49" s="4">
        <v>0.19</v>
      </c>
      <c r="K49" s="4">
        <v>0.16</v>
      </c>
      <c r="L49" s="4">
        <v>0.13</v>
      </c>
      <c r="M49" s="4">
        <v>0.14000000000000001</v>
      </c>
      <c r="N49" s="4">
        <v>0.16</v>
      </c>
      <c r="O49" s="4">
        <v>0.15</v>
      </c>
      <c r="P49" s="4">
        <v>0.15</v>
      </c>
      <c r="Q49" s="4">
        <v>0.18</v>
      </c>
      <c r="R49" s="4">
        <v>0.28000000000000003</v>
      </c>
      <c r="S49" s="4">
        <v>0.15</v>
      </c>
      <c r="T49" s="4">
        <v>0.38</v>
      </c>
      <c r="U49" s="4">
        <v>0.3</v>
      </c>
      <c r="V49" s="4">
        <v>0.18</v>
      </c>
      <c r="W49" s="4">
        <v>0.19</v>
      </c>
      <c r="X49" s="4">
        <v>0.19</v>
      </c>
      <c r="Y49" s="42">
        <v>0.19</v>
      </c>
    </row>
    <row r="50" spans="1:25">
      <c r="A50" s="162" t="s">
        <v>336</v>
      </c>
      <c r="B50" s="16" t="s">
        <v>344</v>
      </c>
      <c r="C50" s="29">
        <v>0.85</v>
      </c>
      <c r="D50" s="29">
        <v>8.5</v>
      </c>
      <c r="E50" s="16" t="s">
        <v>433</v>
      </c>
      <c r="F50" s="4">
        <v>0.34</v>
      </c>
      <c r="G50" s="4">
        <v>0.34</v>
      </c>
      <c r="H50" s="4">
        <v>0.61</v>
      </c>
      <c r="I50" s="4">
        <v>0.55000000000000004</v>
      </c>
      <c r="J50" s="4">
        <v>0.59</v>
      </c>
      <c r="K50" s="4">
        <v>0.35</v>
      </c>
      <c r="L50" s="4">
        <v>0.38</v>
      </c>
      <c r="M50" s="4">
        <v>0.45</v>
      </c>
      <c r="N50" s="4">
        <v>0.36</v>
      </c>
      <c r="O50" s="4">
        <v>0.51</v>
      </c>
      <c r="P50" s="4">
        <v>0.53</v>
      </c>
      <c r="Q50" s="4">
        <v>0.39</v>
      </c>
      <c r="R50" s="4">
        <v>1.61</v>
      </c>
      <c r="S50" s="4">
        <v>1.03</v>
      </c>
      <c r="T50" s="4">
        <v>1.41</v>
      </c>
      <c r="U50" s="4">
        <v>1.07</v>
      </c>
      <c r="V50" s="4">
        <v>0.31</v>
      </c>
      <c r="W50" s="4">
        <v>0.31</v>
      </c>
      <c r="X50" s="4">
        <v>0.31</v>
      </c>
      <c r="Y50" s="42">
        <v>0.33</v>
      </c>
    </row>
    <row r="51" spans="1:25">
      <c r="A51" s="162" t="s">
        <v>337</v>
      </c>
      <c r="B51" s="16" t="s">
        <v>344</v>
      </c>
      <c r="C51" s="29">
        <v>2.7</v>
      </c>
      <c r="D51" s="29">
        <v>27</v>
      </c>
      <c r="E51" s="16" t="s">
        <v>433</v>
      </c>
      <c r="F51" s="4">
        <v>1</v>
      </c>
      <c r="G51" s="4">
        <v>0.93</v>
      </c>
      <c r="H51" s="4">
        <v>1.25</v>
      </c>
      <c r="I51" s="4">
        <v>1.25</v>
      </c>
      <c r="J51" s="4">
        <v>1.03</v>
      </c>
      <c r="K51" s="4">
        <v>0.92</v>
      </c>
      <c r="L51" s="4">
        <v>0.9</v>
      </c>
      <c r="M51" s="4">
        <v>0.91</v>
      </c>
      <c r="N51" s="4">
        <v>0.94</v>
      </c>
      <c r="O51" s="4">
        <v>0.97</v>
      </c>
      <c r="P51" s="4">
        <v>0.97</v>
      </c>
      <c r="Q51" s="4">
        <v>1.01</v>
      </c>
      <c r="R51" s="4">
        <v>3.39</v>
      </c>
      <c r="S51" s="4">
        <v>1.77</v>
      </c>
      <c r="T51" s="4">
        <v>3.38</v>
      </c>
      <c r="U51" s="4">
        <v>2.06</v>
      </c>
      <c r="V51" s="4">
        <v>1.08</v>
      </c>
      <c r="W51" s="4">
        <v>1.17</v>
      </c>
      <c r="X51" s="4">
        <v>1.0900000000000001</v>
      </c>
      <c r="Y51" s="42">
        <v>1.1299999999999999</v>
      </c>
    </row>
    <row r="52" spans="1:25">
      <c r="A52" s="162" t="s">
        <v>306</v>
      </c>
      <c r="B52" s="16" t="s">
        <v>344</v>
      </c>
      <c r="C52" s="29">
        <v>120</v>
      </c>
      <c r="D52" s="29">
        <v>1200</v>
      </c>
      <c r="E52" s="30">
        <v>200</v>
      </c>
      <c r="F52" s="4">
        <v>47</v>
      </c>
      <c r="G52" s="4">
        <v>37</v>
      </c>
      <c r="H52" s="4">
        <v>63</v>
      </c>
      <c r="I52" s="4">
        <v>59</v>
      </c>
      <c r="J52" s="4">
        <v>62</v>
      </c>
      <c r="K52" s="4">
        <v>42</v>
      </c>
      <c r="L52" s="4">
        <v>36</v>
      </c>
      <c r="M52" s="4">
        <v>43</v>
      </c>
      <c r="N52" s="4">
        <v>45</v>
      </c>
      <c r="O52" s="4">
        <v>49</v>
      </c>
      <c r="P52" s="4">
        <v>52</v>
      </c>
      <c r="Q52" s="4">
        <v>50</v>
      </c>
      <c r="R52" s="32">
        <v>357</v>
      </c>
      <c r="S52" s="4">
        <v>79</v>
      </c>
      <c r="T52" s="32">
        <v>267</v>
      </c>
      <c r="U52" s="4">
        <v>136</v>
      </c>
      <c r="V52" s="4">
        <v>47</v>
      </c>
      <c r="W52" s="4">
        <v>48</v>
      </c>
      <c r="X52" s="4">
        <v>48</v>
      </c>
      <c r="Y52" s="42">
        <v>50</v>
      </c>
    </row>
    <row r="53" spans="1:25">
      <c r="A53" s="162" t="s">
        <v>338</v>
      </c>
      <c r="B53" s="16" t="s">
        <v>344</v>
      </c>
      <c r="C53" s="29">
        <v>1.25</v>
      </c>
      <c r="D53" s="29">
        <v>12.5</v>
      </c>
      <c r="E53" s="16" t="s">
        <v>433</v>
      </c>
      <c r="F53" s="4">
        <v>0.5</v>
      </c>
      <c r="G53" s="4">
        <v>0.5</v>
      </c>
      <c r="H53" s="4">
        <v>0.8</v>
      </c>
      <c r="I53" s="4">
        <v>0.5</v>
      </c>
      <c r="J53" s="4">
        <v>0.7</v>
      </c>
      <c r="K53" s="4">
        <v>0.4</v>
      </c>
      <c r="L53" s="4">
        <v>0.4</v>
      </c>
      <c r="M53" s="4">
        <v>0.5</v>
      </c>
      <c r="N53" s="4">
        <v>0.5</v>
      </c>
      <c r="O53" s="4">
        <v>0.5</v>
      </c>
      <c r="P53" s="4">
        <v>0.6</v>
      </c>
      <c r="Q53" s="4">
        <v>0.5</v>
      </c>
      <c r="R53" s="4">
        <v>1.4</v>
      </c>
      <c r="S53" s="4">
        <v>0.5</v>
      </c>
      <c r="T53" s="4">
        <v>1.8</v>
      </c>
      <c r="U53" s="4">
        <v>1.3</v>
      </c>
      <c r="V53" s="4">
        <v>0.7</v>
      </c>
      <c r="W53" s="4">
        <v>0.7</v>
      </c>
      <c r="X53" s="4">
        <v>0.9</v>
      </c>
      <c r="Y53" s="42">
        <v>0.7</v>
      </c>
    </row>
    <row r="54" spans="1:25">
      <c r="A54" s="162" t="s">
        <v>307</v>
      </c>
      <c r="B54" s="16" t="s">
        <v>344</v>
      </c>
      <c r="C54" s="29">
        <v>70</v>
      </c>
      <c r="D54" s="29">
        <v>700</v>
      </c>
      <c r="E54" s="30">
        <v>300</v>
      </c>
      <c r="F54" s="4">
        <v>30</v>
      </c>
      <c r="G54" s="4">
        <v>25</v>
      </c>
      <c r="H54" s="4">
        <v>66</v>
      </c>
      <c r="I54" s="4">
        <v>46</v>
      </c>
      <c r="J54" s="4">
        <v>67</v>
      </c>
      <c r="K54" s="4">
        <v>31</v>
      </c>
      <c r="L54" s="4">
        <v>25</v>
      </c>
      <c r="M54" s="4">
        <v>44</v>
      </c>
      <c r="N54" s="4">
        <v>28</v>
      </c>
      <c r="O54" s="4">
        <v>45</v>
      </c>
      <c r="P54" s="4">
        <v>56</v>
      </c>
      <c r="Q54" s="4">
        <v>39</v>
      </c>
      <c r="R54" s="33">
        <v>427</v>
      </c>
      <c r="S54" s="4">
        <v>254</v>
      </c>
      <c r="T54" s="33">
        <v>452</v>
      </c>
      <c r="U54" s="4">
        <v>131</v>
      </c>
      <c r="V54" s="4">
        <v>31</v>
      </c>
      <c r="W54" s="4">
        <v>31</v>
      </c>
      <c r="X54" s="4">
        <v>30</v>
      </c>
      <c r="Y54" s="42">
        <v>32</v>
      </c>
    </row>
    <row r="55" spans="1:25">
      <c r="A55" s="163" t="s">
        <v>308</v>
      </c>
      <c r="B55" s="16" t="s">
        <v>344</v>
      </c>
      <c r="C55" s="16">
        <v>165</v>
      </c>
      <c r="D55" s="16">
        <v>1650</v>
      </c>
      <c r="E55" s="16" t="s">
        <v>433</v>
      </c>
      <c r="F55" s="4">
        <v>23.1</v>
      </c>
      <c r="G55" s="4">
        <v>19.600000000000001</v>
      </c>
      <c r="H55" s="4">
        <v>24.6</v>
      </c>
      <c r="I55" s="4">
        <v>23.8</v>
      </c>
      <c r="J55" s="4">
        <v>19.2</v>
      </c>
      <c r="K55" s="4">
        <v>20.2</v>
      </c>
      <c r="L55" s="4">
        <v>17.8</v>
      </c>
      <c r="M55" s="4">
        <v>18.600000000000001</v>
      </c>
      <c r="N55" s="4">
        <v>20.6</v>
      </c>
      <c r="O55" s="4">
        <v>19.7</v>
      </c>
      <c r="P55" s="4">
        <v>21.4</v>
      </c>
      <c r="Q55" s="4">
        <v>23.9</v>
      </c>
      <c r="R55" s="4">
        <v>59.9</v>
      </c>
      <c r="S55" s="4">
        <v>30.2</v>
      </c>
      <c r="T55" s="4">
        <v>29.1</v>
      </c>
      <c r="U55" s="4">
        <v>44.4</v>
      </c>
      <c r="V55" s="4">
        <v>21.2</v>
      </c>
      <c r="W55" s="4">
        <v>25.8</v>
      </c>
      <c r="X55" s="4">
        <v>24.4</v>
      </c>
      <c r="Y55" s="42">
        <v>23.7</v>
      </c>
    </row>
    <row r="56" spans="1:25">
      <c r="A56" s="164" t="s">
        <v>339</v>
      </c>
      <c r="B56" s="16" t="s">
        <v>344</v>
      </c>
      <c r="C56" s="4">
        <v>33</v>
      </c>
      <c r="D56" s="4">
        <v>330</v>
      </c>
      <c r="E56" s="16" t="s">
        <v>433</v>
      </c>
      <c r="F56" s="4">
        <v>11.3</v>
      </c>
      <c r="G56" s="4">
        <v>10.199999999999999</v>
      </c>
      <c r="H56" s="4">
        <v>13</v>
      </c>
      <c r="I56" s="4">
        <v>11.7</v>
      </c>
      <c r="J56" s="4">
        <v>12.3</v>
      </c>
      <c r="K56" s="4">
        <v>11.4</v>
      </c>
      <c r="L56" s="4">
        <v>9.5</v>
      </c>
      <c r="M56" s="4">
        <v>9</v>
      </c>
      <c r="N56" s="4">
        <v>10.9</v>
      </c>
      <c r="O56" s="4">
        <v>10</v>
      </c>
      <c r="P56" s="4">
        <v>9.8000000000000007</v>
      </c>
      <c r="Q56" s="4">
        <v>11.4</v>
      </c>
      <c r="R56" s="4">
        <v>20.6</v>
      </c>
      <c r="S56" s="4">
        <v>9.6999999999999993</v>
      </c>
      <c r="T56" s="4">
        <v>14.6</v>
      </c>
      <c r="U56" s="4">
        <v>14.6</v>
      </c>
      <c r="V56" s="4">
        <v>11</v>
      </c>
      <c r="W56" s="4">
        <v>11.5</v>
      </c>
      <c r="X56" s="4">
        <v>11.5</v>
      </c>
      <c r="Y56" s="42">
        <v>11.8</v>
      </c>
    </row>
    <row r="57" spans="1:25" ht="13.5" thickBot="1">
      <c r="A57" s="165" t="s">
        <v>340</v>
      </c>
      <c r="B57" s="94" t="s">
        <v>344</v>
      </c>
      <c r="C57" s="43">
        <v>3.2</v>
      </c>
      <c r="D57" s="43">
        <v>32</v>
      </c>
      <c r="E57" s="43" t="s">
        <v>433</v>
      </c>
      <c r="F57" s="43">
        <v>1.1000000000000001</v>
      </c>
      <c r="G57" s="43">
        <v>0.9</v>
      </c>
      <c r="H57" s="43">
        <v>1.2</v>
      </c>
      <c r="I57" s="43">
        <v>1.2</v>
      </c>
      <c r="J57" s="43">
        <v>1.2</v>
      </c>
      <c r="K57" s="43">
        <v>1</v>
      </c>
      <c r="L57" s="43">
        <v>0.9</v>
      </c>
      <c r="M57" s="43">
        <v>0.8</v>
      </c>
      <c r="N57" s="43">
        <v>1</v>
      </c>
      <c r="O57" s="43">
        <v>1</v>
      </c>
      <c r="P57" s="43">
        <v>0.9</v>
      </c>
      <c r="Q57" s="43">
        <v>1</v>
      </c>
      <c r="R57" s="43">
        <v>2.1</v>
      </c>
      <c r="S57" s="43">
        <v>0.8</v>
      </c>
      <c r="T57" s="43">
        <v>1.1000000000000001</v>
      </c>
      <c r="U57" s="43">
        <v>1.3</v>
      </c>
      <c r="V57" s="43">
        <v>1.1000000000000001</v>
      </c>
      <c r="W57" s="43">
        <v>1.1000000000000001</v>
      </c>
      <c r="X57" s="43">
        <v>1.1000000000000001</v>
      </c>
      <c r="Y57" s="44">
        <v>1.1000000000000001</v>
      </c>
    </row>
    <row r="58" spans="1:25" s="80" customFormat="1">
      <c r="A58" s="181" t="s">
        <v>222</v>
      </c>
    </row>
    <row r="59" spans="1:25" s="80" customFormat="1">
      <c r="A59" s="182" t="s">
        <v>560</v>
      </c>
    </row>
    <row r="60" spans="1:25" s="80" customFormat="1">
      <c r="A60" s="182" t="s">
        <v>561</v>
      </c>
    </row>
    <row r="61" spans="1:25" s="80" customFormat="1">
      <c r="A61" s="182" t="s">
        <v>463</v>
      </c>
    </row>
    <row r="62" spans="1:25" s="80" customFormat="1">
      <c r="A62" s="182" t="s">
        <v>464</v>
      </c>
    </row>
    <row r="63" spans="1:25" s="80" customFormat="1">
      <c r="A63" s="182" t="s">
        <v>494</v>
      </c>
    </row>
    <row r="64" spans="1:25" s="80" customFormat="1">
      <c r="A64" s="182" t="s">
        <v>471</v>
      </c>
    </row>
    <row r="65" spans="1:1" s="80" customFormat="1">
      <c r="A65" s="182" t="s">
        <v>559</v>
      </c>
    </row>
  </sheetData>
  <mergeCells count="7">
    <mergeCell ref="F6:Y6"/>
    <mergeCell ref="A4:A7"/>
    <mergeCell ref="B4:B7"/>
    <mergeCell ref="C4:E4"/>
    <mergeCell ref="C5:C7"/>
    <mergeCell ref="D5:D7"/>
    <mergeCell ref="E5:E7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K62"/>
  <sheetViews>
    <sheetView view="pageBreakPreview" zoomScaleNormal="100" zoomScaleSheetLayoutView="100" workbookViewId="0">
      <selection activeCell="C4" sqref="C4:E4"/>
    </sheetView>
  </sheetViews>
  <sheetFormatPr defaultRowHeight="12.75"/>
  <cols>
    <col min="1" max="1" width="23.140625" customWidth="1"/>
    <col min="2" max="2" width="6.5703125" customWidth="1"/>
    <col min="3" max="4" width="12.42578125" customWidth="1"/>
    <col min="5" max="5" width="12.85546875" customWidth="1"/>
    <col min="6" max="6" width="11.5703125" customWidth="1"/>
    <col min="7" max="7" width="12" customWidth="1"/>
    <col min="8" max="8" width="11" customWidth="1"/>
    <col min="9" max="9" width="13.28515625" customWidth="1"/>
    <col min="10" max="10" width="10.85546875" customWidth="1"/>
  </cols>
  <sheetData>
    <row r="1" spans="1:1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5.75">
      <c r="A2" s="80"/>
      <c r="B2" s="80"/>
      <c r="C2" s="82" t="s">
        <v>532</v>
      </c>
      <c r="D2" s="80"/>
      <c r="E2" s="80"/>
      <c r="F2" s="80"/>
      <c r="H2" s="80"/>
      <c r="I2" s="80"/>
      <c r="J2" s="80"/>
      <c r="K2" s="80"/>
    </row>
    <row r="3" spans="1:11" ht="13.5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48" customHeight="1">
      <c r="A4" s="386" t="s">
        <v>351</v>
      </c>
      <c r="B4" s="376" t="s">
        <v>363</v>
      </c>
      <c r="C4" s="379" t="s">
        <v>584</v>
      </c>
      <c r="D4" s="389"/>
      <c r="E4" s="380"/>
      <c r="F4" s="153" t="s">
        <v>272</v>
      </c>
      <c r="G4" s="153" t="s">
        <v>273</v>
      </c>
      <c r="H4" s="153" t="s">
        <v>273</v>
      </c>
      <c r="I4" s="153" t="s">
        <v>273</v>
      </c>
      <c r="J4" s="290" t="s">
        <v>274</v>
      </c>
      <c r="K4" s="23"/>
    </row>
    <row r="5" spans="1:11" ht="51" customHeight="1">
      <c r="A5" s="388"/>
      <c r="B5" s="378"/>
      <c r="C5" s="191" t="s">
        <v>558</v>
      </c>
      <c r="D5" s="191" t="s">
        <v>345</v>
      </c>
      <c r="E5" s="332" t="s">
        <v>583</v>
      </c>
      <c r="F5" s="291" t="s">
        <v>535</v>
      </c>
      <c r="G5" s="291" t="s">
        <v>536</v>
      </c>
      <c r="H5" s="191" t="s">
        <v>537</v>
      </c>
      <c r="I5" s="191" t="s">
        <v>538</v>
      </c>
      <c r="J5" s="292" t="s">
        <v>539</v>
      </c>
    </row>
    <row r="6" spans="1:11">
      <c r="A6" s="268" t="s">
        <v>64</v>
      </c>
      <c r="B6" s="273"/>
      <c r="C6" s="34" t="s">
        <v>534</v>
      </c>
      <c r="D6" s="34" t="s">
        <v>534</v>
      </c>
      <c r="E6" s="34" t="s">
        <v>534</v>
      </c>
      <c r="F6" s="280">
        <v>34.9</v>
      </c>
      <c r="G6" s="280">
        <v>19.7</v>
      </c>
      <c r="H6" s="280">
        <v>19.100000000000001</v>
      </c>
      <c r="I6" s="280">
        <v>34.5</v>
      </c>
      <c r="J6" s="293">
        <v>24.1</v>
      </c>
    </row>
    <row r="7" spans="1:11">
      <c r="A7" s="272" t="s">
        <v>65</v>
      </c>
      <c r="B7" s="274"/>
      <c r="C7" s="37" t="s">
        <v>534</v>
      </c>
      <c r="D7" s="37" t="s">
        <v>534</v>
      </c>
      <c r="E7" s="37" t="s">
        <v>534</v>
      </c>
      <c r="F7" s="278">
        <v>7.81</v>
      </c>
      <c r="G7" s="278">
        <v>2.86</v>
      </c>
      <c r="H7" s="278">
        <v>2.4</v>
      </c>
      <c r="I7" s="278">
        <v>8.83</v>
      </c>
      <c r="J7" s="275">
        <v>7.78</v>
      </c>
    </row>
    <row r="8" spans="1:11">
      <c r="A8" s="330" t="s">
        <v>541</v>
      </c>
      <c r="B8" s="17" t="s">
        <v>533</v>
      </c>
      <c r="C8" s="37" t="s">
        <v>534</v>
      </c>
      <c r="D8" s="37" t="s">
        <v>534</v>
      </c>
      <c r="E8" s="37" t="s">
        <v>534</v>
      </c>
      <c r="F8" s="279">
        <v>0.156</v>
      </c>
      <c r="G8" s="279">
        <v>0.192</v>
      </c>
      <c r="H8" s="281" t="s">
        <v>70</v>
      </c>
      <c r="I8" s="281" t="s">
        <v>71</v>
      </c>
      <c r="J8" s="276">
        <v>8.3000000000000004E-2</v>
      </c>
    </row>
    <row r="9" spans="1:11">
      <c r="A9" s="270" t="s">
        <v>73</v>
      </c>
      <c r="B9" s="17" t="s">
        <v>533</v>
      </c>
      <c r="C9" s="34" t="s">
        <v>534</v>
      </c>
      <c r="D9" s="34" t="s">
        <v>534</v>
      </c>
      <c r="E9" s="34" t="s">
        <v>534</v>
      </c>
      <c r="F9" s="280">
        <v>54.1</v>
      </c>
      <c r="G9" s="280">
        <v>36.799999999999997</v>
      </c>
      <c r="H9" s="280">
        <v>58.9</v>
      </c>
      <c r="I9" s="283">
        <v>0.23300000000000001</v>
      </c>
      <c r="J9" s="271">
        <v>6.92</v>
      </c>
    </row>
    <row r="10" spans="1:11">
      <c r="A10" s="328" t="s">
        <v>76</v>
      </c>
      <c r="B10" s="17" t="s">
        <v>533</v>
      </c>
      <c r="C10" s="29">
        <v>0.2</v>
      </c>
      <c r="D10" s="29">
        <v>2</v>
      </c>
      <c r="E10" s="30">
        <v>20</v>
      </c>
      <c r="F10" s="285">
        <v>436</v>
      </c>
      <c r="G10" s="287">
        <v>415</v>
      </c>
      <c r="H10" s="285">
        <v>412</v>
      </c>
      <c r="I10" s="285">
        <v>529</v>
      </c>
      <c r="J10" s="269">
        <v>164</v>
      </c>
    </row>
    <row r="11" spans="1:11">
      <c r="A11" s="296" t="s">
        <v>77</v>
      </c>
      <c r="B11" s="17" t="s">
        <v>533</v>
      </c>
      <c r="C11" s="29">
        <v>1.8</v>
      </c>
      <c r="D11" s="29">
        <v>18</v>
      </c>
      <c r="E11" s="30">
        <v>20</v>
      </c>
      <c r="F11" s="250">
        <v>3450</v>
      </c>
      <c r="G11" s="250">
        <v>5620</v>
      </c>
      <c r="H11" s="250">
        <v>4890</v>
      </c>
      <c r="I11" s="277">
        <v>4990</v>
      </c>
      <c r="J11" s="253">
        <v>1650</v>
      </c>
    </row>
    <row r="12" spans="1:11">
      <c r="A12" s="329" t="s">
        <v>78</v>
      </c>
      <c r="B12" s="17" t="s">
        <v>533</v>
      </c>
      <c r="C12" s="29">
        <v>425</v>
      </c>
      <c r="D12" s="29">
        <v>4250</v>
      </c>
      <c r="E12" s="30">
        <v>500</v>
      </c>
      <c r="F12" s="251">
        <v>137</v>
      </c>
      <c r="G12" s="252">
        <v>62.3</v>
      </c>
      <c r="H12" s="252">
        <v>73.8</v>
      </c>
      <c r="I12" s="251">
        <v>201</v>
      </c>
      <c r="J12" s="254">
        <v>75.599999999999994</v>
      </c>
    </row>
    <row r="13" spans="1:11">
      <c r="A13" s="328" t="s">
        <v>79</v>
      </c>
      <c r="B13" s="17" t="s">
        <v>533</v>
      </c>
      <c r="C13" s="29">
        <v>3</v>
      </c>
      <c r="D13" s="29">
        <v>30</v>
      </c>
      <c r="E13" s="30">
        <v>4</v>
      </c>
      <c r="F13" s="54">
        <v>0.51</v>
      </c>
      <c r="G13" s="4" t="s">
        <v>80</v>
      </c>
      <c r="H13" s="4" t="s">
        <v>80</v>
      </c>
      <c r="I13" s="54">
        <v>0.31</v>
      </c>
      <c r="J13" s="222">
        <v>0.25</v>
      </c>
    </row>
    <row r="14" spans="1:11">
      <c r="A14" s="296" t="s">
        <v>81</v>
      </c>
      <c r="B14" s="17" t="s">
        <v>533</v>
      </c>
      <c r="C14" s="29">
        <v>0.15</v>
      </c>
      <c r="D14" s="29">
        <v>1.5</v>
      </c>
      <c r="E14" s="30">
        <v>2</v>
      </c>
      <c r="F14" s="255">
        <v>42.2</v>
      </c>
      <c r="G14" s="255">
        <v>21</v>
      </c>
      <c r="H14" s="255">
        <v>10.8</v>
      </c>
      <c r="I14" s="255">
        <v>12.3</v>
      </c>
      <c r="J14" s="256">
        <v>20</v>
      </c>
    </row>
    <row r="15" spans="1:11">
      <c r="A15" s="328" t="s">
        <v>82</v>
      </c>
      <c r="B15" s="17" t="s">
        <v>533</v>
      </c>
      <c r="C15" s="29">
        <v>102</v>
      </c>
      <c r="D15" s="29">
        <v>1020</v>
      </c>
      <c r="E15" s="37" t="s">
        <v>534</v>
      </c>
      <c r="F15" s="252">
        <v>11.1</v>
      </c>
      <c r="G15" s="54">
        <v>5.6</v>
      </c>
      <c r="H15" s="54">
        <v>5.08</v>
      </c>
      <c r="I15" s="252">
        <v>11</v>
      </c>
      <c r="J15" s="222">
        <v>9.49</v>
      </c>
    </row>
    <row r="16" spans="1:11">
      <c r="A16" s="331" t="s">
        <v>83</v>
      </c>
      <c r="B16" s="17" t="s">
        <v>533</v>
      </c>
      <c r="C16" s="29">
        <v>25</v>
      </c>
      <c r="D16" s="29">
        <v>250</v>
      </c>
      <c r="E16" s="30">
        <v>50</v>
      </c>
      <c r="F16" s="54">
        <v>5.85</v>
      </c>
      <c r="G16" s="54">
        <v>2.4900000000000002</v>
      </c>
      <c r="H16" s="54">
        <v>2.21</v>
      </c>
      <c r="I16" s="54">
        <v>3.55</v>
      </c>
      <c r="J16" s="222">
        <v>5.71</v>
      </c>
    </row>
    <row r="17" spans="1:10">
      <c r="A17" s="296" t="s">
        <v>84</v>
      </c>
      <c r="B17" s="17" t="s">
        <v>533</v>
      </c>
      <c r="C17" s="29">
        <v>60</v>
      </c>
      <c r="D17" s="29">
        <v>600</v>
      </c>
      <c r="E17" s="30">
        <v>150</v>
      </c>
      <c r="F17" s="258">
        <v>485</v>
      </c>
      <c r="G17" s="258">
        <v>386</v>
      </c>
      <c r="H17" s="258">
        <v>344</v>
      </c>
      <c r="I17" s="258">
        <v>157</v>
      </c>
      <c r="J17" s="259">
        <v>192</v>
      </c>
    </row>
    <row r="18" spans="1:10">
      <c r="A18" s="328" t="s">
        <v>85</v>
      </c>
      <c r="B18" s="17" t="s">
        <v>533</v>
      </c>
      <c r="C18" s="29">
        <v>14</v>
      </c>
      <c r="D18" s="29">
        <v>140</v>
      </c>
      <c r="E18" s="30">
        <v>250</v>
      </c>
      <c r="F18" s="250">
        <v>2550</v>
      </c>
      <c r="G18" s="250">
        <v>2300</v>
      </c>
      <c r="H18" s="250">
        <v>1770</v>
      </c>
      <c r="I18" s="250">
        <v>2620</v>
      </c>
      <c r="J18" s="260">
        <v>974</v>
      </c>
    </row>
    <row r="19" spans="1:10">
      <c r="A19" s="328" t="s">
        <v>86</v>
      </c>
      <c r="B19" s="17" t="s">
        <v>533</v>
      </c>
      <c r="C19" s="29">
        <v>85</v>
      </c>
      <c r="D19" s="29">
        <v>850</v>
      </c>
      <c r="E19" s="30">
        <v>15</v>
      </c>
      <c r="F19" s="236">
        <v>0.39700000000000002</v>
      </c>
      <c r="G19" s="236">
        <v>0.23</v>
      </c>
      <c r="H19" s="236">
        <v>0.222</v>
      </c>
      <c r="I19" s="236">
        <v>0.64100000000000001</v>
      </c>
      <c r="J19" s="244">
        <v>0.17899999999999999</v>
      </c>
    </row>
    <row r="20" spans="1:10">
      <c r="A20" s="331" t="s">
        <v>87</v>
      </c>
      <c r="B20" s="17" t="s">
        <v>533</v>
      </c>
      <c r="C20" s="29">
        <v>1.2</v>
      </c>
      <c r="D20" s="29">
        <v>12</v>
      </c>
      <c r="E20" s="30">
        <v>10</v>
      </c>
      <c r="F20" s="54">
        <v>1.77</v>
      </c>
      <c r="G20" s="54">
        <v>1</v>
      </c>
      <c r="H20" s="54">
        <v>1.06</v>
      </c>
      <c r="I20" s="54">
        <v>1.6</v>
      </c>
      <c r="J20" s="222">
        <v>0.97</v>
      </c>
    </row>
    <row r="21" spans="1:10">
      <c r="A21" s="331" t="s">
        <v>88</v>
      </c>
      <c r="B21" s="17" t="s">
        <v>533</v>
      </c>
      <c r="C21" s="29">
        <v>84</v>
      </c>
      <c r="D21" s="29">
        <v>840</v>
      </c>
      <c r="E21" s="30">
        <v>100</v>
      </c>
      <c r="F21" s="54">
        <v>5.52</v>
      </c>
      <c r="G21" s="54">
        <v>1.76</v>
      </c>
      <c r="H21" s="54">
        <v>1.76</v>
      </c>
      <c r="I21" s="54">
        <v>4.53</v>
      </c>
      <c r="J21" s="222">
        <v>5.14</v>
      </c>
    </row>
    <row r="22" spans="1:10">
      <c r="A22" s="296" t="s">
        <v>89</v>
      </c>
      <c r="B22" s="17" t="s">
        <v>533</v>
      </c>
      <c r="C22" s="29">
        <v>0.05</v>
      </c>
      <c r="D22" s="29">
        <v>0.5</v>
      </c>
      <c r="E22" s="30">
        <v>3</v>
      </c>
      <c r="F22" s="54">
        <v>0.36</v>
      </c>
      <c r="G22" s="54">
        <v>0.96</v>
      </c>
      <c r="H22" s="286">
        <v>0.6</v>
      </c>
      <c r="I22" s="54">
        <v>0.54</v>
      </c>
      <c r="J22" s="42" t="s">
        <v>80</v>
      </c>
    </row>
    <row r="23" spans="1:10">
      <c r="A23" s="328" t="s">
        <v>90</v>
      </c>
      <c r="B23" s="17" t="s">
        <v>533</v>
      </c>
      <c r="C23" s="27">
        <v>75</v>
      </c>
      <c r="D23" s="27">
        <v>750</v>
      </c>
      <c r="E23" s="28">
        <v>20</v>
      </c>
      <c r="F23" s="257">
        <v>32.799999999999997</v>
      </c>
      <c r="G23" s="257">
        <v>39.700000000000003</v>
      </c>
      <c r="H23" s="257">
        <v>44.4</v>
      </c>
      <c r="I23" s="257">
        <v>37</v>
      </c>
      <c r="J23" s="282">
        <v>20.399999999999999</v>
      </c>
    </row>
    <row r="24" spans="1:10">
      <c r="A24" s="328" t="s">
        <v>93</v>
      </c>
      <c r="B24" s="17" t="s">
        <v>533</v>
      </c>
      <c r="C24" s="16">
        <v>9.6</v>
      </c>
      <c r="D24" s="29">
        <v>96</v>
      </c>
      <c r="E24" s="16"/>
      <c r="F24" s="54">
        <v>1.28</v>
      </c>
      <c r="G24" s="236">
        <v>0.85699999999999998</v>
      </c>
      <c r="H24" s="236">
        <v>0.76900000000000002</v>
      </c>
      <c r="I24" s="54">
        <v>2.0099999999999998</v>
      </c>
      <c r="J24" s="289">
        <v>0.56499999999999995</v>
      </c>
    </row>
    <row r="25" spans="1:10">
      <c r="A25" s="328" t="s">
        <v>94</v>
      </c>
      <c r="B25" s="17" t="s">
        <v>533</v>
      </c>
      <c r="C25" s="29">
        <v>2.2999999999999998</v>
      </c>
      <c r="D25" s="29">
        <v>23</v>
      </c>
      <c r="E25" s="30">
        <v>50</v>
      </c>
      <c r="F25" s="4" t="s">
        <v>95</v>
      </c>
      <c r="G25" s="284" t="s">
        <v>95</v>
      </c>
      <c r="H25" s="4" t="s">
        <v>95</v>
      </c>
      <c r="I25" s="4" t="s">
        <v>95</v>
      </c>
      <c r="J25" s="288" t="s">
        <v>95</v>
      </c>
    </row>
    <row r="26" spans="1:10">
      <c r="A26" s="328" t="s">
        <v>96</v>
      </c>
      <c r="B26" s="17" t="s">
        <v>533</v>
      </c>
      <c r="C26" s="29">
        <v>2.7</v>
      </c>
      <c r="D26" s="29">
        <v>27</v>
      </c>
      <c r="E26" s="16"/>
      <c r="F26" s="236">
        <v>0.96799999999999997</v>
      </c>
      <c r="G26" s="236">
        <v>0.54800000000000004</v>
      </c>
      <c r="H26" s="236">
        <v>0.43</v>
      </c>
      <c r="I26" s="236">
        <v>0.629</v>
      </c>
      <c r="J26" s="244">
        <v>0.55100000000000005</v>
      </c>
    </row>
    <row r="27" spans="1:10">
      <c r="A27" s="328" t="s">
        <v>97</v>
      </c>
      <c r="B27" s="17" t="s">
        <v>533</v>
      </c>
      <c r="C27" s="29">
        <v>120</v>
      </c>
      <c r="D27" s="29">
        <v>1200</v>
      </c>
      <c r="E27" s="30">
        <v>200</v>
      </c>
      <c r="F27" s="252">
        <v>21.3</v>
      </c>
      <c r="G27" s="252">
        <v>12.7</v>
      </c>
      <c r="H27" s="252">
        <v>12.2</v>
      </c>
      <c r="I27" s="252">
        <v>23</v>
      </c>
      <c r="J27" s="254">
        <v>19.600000000000001</v>
      </c>
    </row>
    <row r="28" spans="1:10" ht="13.5" thickBot="1">
      <c r="A28" s="327" t="s">
        <v>98</v>
      </c>
      <c r="B28" s="94" t="s">
        <v>533</v>
      </c>
      <c r="C28" s="261">
        <v>70</v>
      </c>
      <c r="D28" s="261">
        <v>700</v>
      </c>
      <c r="E28" s="262">
        <v>300</v>
      </c>
      <c r="F28" s="263">
        <v>2890</v>
      </c>
      <c r="G28" s="264">
        <v>685</v>
      </c>
      <c r="H28" s="264">
        <v>547</v>
      </c>
      <c r="I28" s="265">
        <v>1060</v>
      </c>
      <c r="J28" s="266">
        <v>1470</v>
      </c>
    </row>
    <row r="29" spans="1:10">
      <c r="A29" s="181" t="s">
        <v>222</v>
      </c>
      <c r="B29" s="80"/>
      <c r="C29" s="80"/>
      <c r="D29" s="80"/>
      <c r="E29" s="80"/>
      <c r="F29" s="80"/>
      <c r="G29" s="80"/>
      <c r="H29" s="80"/>
      <c r="I29" s="80"/>
      <c r="J29" s="80"/>
    </row>
    <row r="30" spans="1:10">
      <c r="A30" s="182" t="s">
        <v>560</v>
      </c>
      <c r="B30" s="80"/>
      <c r="C30" s="80"/>
      <c r="D30" s="80"/>
      <c r="E30" s="80"/>
      <c r="F30" s="80"/>
      <c r="G30" s="80"/>
      <c r="H30" s="80"/>
      <c r="I30" s="80"/>
      <c r="J30" s="80"/>
    </row>
    <row r="31" spans="1:10">
      <c r="A31" s="182" t="s">
        <v>561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>
      <c r="A32" s="182" t="s">
        <v>463</v>
      </c>
      <c r="B32" s="80"/>
      <c r="C32" s="80"/>
      <c r="D32" s="80"/>
      <c r="E32" s="80"/>
      <c r="F32" s="80"/>
      <c r="G32" s="80"/>
      <c r="H32" s="80"/>
      <c r="I32" s="80"/>
      <c r="J32" s="80"/>
    </row>
    <row r="33" spans="1:10">
      <c r="A33" s="182" t="s">
        <v>464</v>
      </c>
      <c r="B33" s="80"/>
      <c r="C33" s="80"/>
      <c r="D33" s="80"/>
      <c r="E33" s="80"/>
      <c r="F33" s="80"/>
      <c r="G33" s="80"/>
      <c r="H33" s="80"/>
      <c r="I33" s="80"/>
      <c r="J33" s="80"/>
    </row>
    <row r="34" spans="1:10">
      <c r="A34" s="182" t="s">
        <v>494</v>
      </c>
      <c r="B34" s="80"/>
      <c r="C34" s="80"/>
      <c r="D34" s="80"/>
      <c r="E34" s="80"/>
      <c r="F34" s="80"/>
      <c r="G34" s="80"/>
      <c r="H34" s="80"/>
      <c r="I34" s="80"/>
      <c r="J34" s="80"/>
    </row>
    <row r="35" spans="1:10">
      <c r="A35" s="182" t="s">
        <v>562</v>
      </c>
      <c r="B35" s="80"/>
      <c r="C35" s="80"/>
      <c r="D35" s="80"/>
      <c r="E35" s="80"/>
      <c r="F35" s="80"/>
      <c r="G35" s="80"/>
      <c r="H35" s="80"/>
      <c r="I35" s="80"/>
      <c r="J35" s="80"/>
    </row>
    <row r="36" spans="1:10">
      <c r="A36" s="267"/>
    </row>
    <row r="37" spans="1:10">
      <c r="A37" s="267"/>
    </row>
    <row r="38" spans="1:10">
      <c r="A38" s="267"/>
      <c r="B38" s="267"/>
      <c r="C38" s="267"/>
      <c r="D38" s="267"/>
      <c r="E38" s="267"/>
      <c r="F38" s="267"/>
      <c r="G38" s="267"/>
      <c r="H38" s="267"/>
    </row>
    <row r="39" spans="1:10">
      <c r="A39" s="267"/>
      <c r="B39" s="267"/>
      <c r="C39" s="267"/>
      <c r="D39" s="267"/>
      <c r="E39" s="267"/>
      <c r="F39" s="267"/>
      <c r="G39" s="267"/>
      <c r="H39" s="267"/>
    </row>
    <row r="40" spans="1:10">
      <c r="A40" s="267"/>
      <c r="B40" s="267"/>
      <c r="C40" s="267"/>
      <c r="D40" s="267"/>
      <c r="E40" s="267"/>
      <c r="F40" s="267"/>
      <c r="G40" s="267"/>
      <c r="H40" s="267"/>
    </row>
    <row r="41" spans="1:10">
      <c r="A41" s="267"/>
      <c r="B41" s="267"/>
      <c r="C41" s="267"/>
      <c r="D41" s="267"/>
      <c r="E41" s="267"/>
      <c r="F41" s="267"/>
      <c r="G41" s="267"/>
      <c r="H41" s="267"/>
    </row>
    <row r="42" spans="1:10">
      <c r="A42" s="267"/>
      <c r="B42" s="267"/>
      <c r="C42" s="267"/>
      <c r="D42" s="267"/>
      <c r="E42" s="267"/>
      <c r="F42" s="267"/>
      <c r="G42" s="267"/>
      <c r="H42" s="267"/>
    </row>
    <row r="43" spans="1:10">
      <c r="A43" s="267"/>
      <c r="B43" s="267"/>
      <c r="C43" s="267"/>
      <c r="D43" s="267"/>
      <c r="E43" s="267"/>
      <c r="F43" s="267"/>
      <c r="G43" s="267"/>
      <c r="H43" s="267"/>
    </row>
    <row r="44" spans="1:10">
      <c r="A44" s="267"/>
      <c r="B44" s="267"/>
      <c r="C44" s="267"/>
      <c r="D44" s="267"/>
      <c r="E44" s="267"/>
      <c r="F44" s="267"/>
      <c r="G44" s="267"/>
      <c r="H44" s="267"/>
    </row>
    <row r="45" spans="1:10">
      <c r="A45" s="267"/>
      <c r="B45" s="267"/>
      <c r="C45" s="267"/>
      <c r="D45" s="267"/>
      <c r="E45" s="267"/>
      <c r="F45" s="267"/>
      <c r="G45" s="267"/>
      <c r="H45" s="267"/>
    </row>
    <row r="46" spans="1:10">
      <c r="A46" s="267"/>
      <c r="B46" s="267"/>
      <c r="C46" s="267"/>
      <c r="D46" s="267"/>
      <c r="E46" s="267"/>
      <c r="F46" s="267"/>
      <c r="G46" s="267"/>
      <c r="H46" s="267"/>
    </row>
    <row r="47" spans="1:10">
      <c r="A47" s="267"/>
      <c r="B47" s="267"/>
      <c r="C47" s="267"/>
      <c r="D47" s="267"/>
      <c r="E47" s="267"/>
      <c r="F47" s="267"/>
      <c r="G47" s="267"/>
      <c r="H47" s="267"/>
    </row>
    <row r="48" spans="1:10">
      <c r="A48" s="267"/>
      <c r="B48" s="267"/>
      <c r="C48" s="267"/>
      <c r="D48" s="267"/>
      <c r="E48" s="267"/>
      <c r="F48" s="267"/>
      <c r="G48" s="267"/>
      <c r="H48" s="267"/>
    </row>
    <row r="49" spans="1:10">
      <c r="A49" s="267"/>
      <c r="B49" s="267"/>
      <c r="C49" s="267"/>
      <c r="D49" s="267"/>
      <c r="E49" s="267"/>
      <c r="F49" s="267"/>
      <c r="G49" s="267"/>
    </row>
    <row r="50" spans="1:10">
      <c r="A50" s="267"/>
      <c r="B50" s="267"/>
      <c r="C50" s="267"/>
      <c r="D50" s="267"/>
      <c r="E50" s="267"/>
      <c r="F50" s="267"/>
      <c r="G50" s="267"/>
      <c r="H50" s="267"/>
    </row>
    <row r="51" spans="1:10">
      <c r="A51" s="267"/>
      <c r="B51" s="267"/>
      <c r="C51" s="267"/>
      <c r="D51" s="267"/>
      <c r="E51" s="267"/>
      <c r="F51" s="267"/>
      <c r="G51" s="267"/>
      <c r="H51" s="267"/>
    </row>
    <row r="52" spans="1:10">
      <c r="A52" s="267"/>
      <c r="B52" s="267"/>
      <c r="C52" s="267"/>
      <c r="D52" s="267"/>
      <c r="E52" s="267"/>
      <c r="F52" s="267"/>
      <c r="G52" s="267"/>
      <c r="H52" s="267"/>
    </row>
    <row r="53" spans="1:10">
      <c r="A53" s="267"/>
      <c r="B53" s="267"/>
      <c r="C53" s="267"/>
      <c r="D53" s="267"/>
      <c r="E53" s="267"/>
      <c r="F53" s="267"/>
      <c r="G53" s="267"/>
      <c r="H53" s="267"/>
    </row>
    <row r="54" spans="1:10">
      <c r="A54" s="267"/>
    </row>
    <row r="55" spans="1:10">
      <c r="A55" s="267"/>
    </row>
    <row r="56" spans="1:10">
      <c r="A56" s="267"/>
    </row>
    <row r="57" spans="1:10" s="80" customFormat="1">
      <c r="A57" s="267"/>
      <c r="B57"/>
      <c r="C57"/>
      <c r="D57"/>
      <c r="E57"/>
      <c r="F57"/>
      <c r="G57"/>
      <c r="H57"/>
      <c r="I57"/>
      <c r="J57"/>
    </row>
    <row r="58" spans="1:10" s="80" customFormat="1">
      <c r="A58" s="267"/>
      <c r="B58"/>
      <c r="C58"/>
      <c r="D58"/>
      <c r="E58"/>
      <c r="F58"/>
      <c r="G58"/>
      <c r="H58"/>
      <c r="I58"/>
      <c r="J58"/>
    </row>
    <row r="59" spans="1:10" s="80" customFormat="1">
      <c r="A59"/>
      <c r="B59"/>
      <c r="C59"/>
      <c r="D59"/>
      <c r="E59"/>
      <c r="F59"/>
      <c r="G59"/>
      <c r="H59"/>
      <c r="I59"/>
      <c r="J59"/>
    </row>
    <row r="60" spans="1:10" s="80" customFormat="1">
      <c r="A60"/>
      <c r="B60"/>
      <c r="C60"/>
      <c r="D60"/>
      <c r="E60"/>
      <c r="F60"/>
      <c r="G60"/>
      <c r="H60"/>
      <c r="I60"/>
      <c r="J60"/>
    </row>
    <row r="61" spans="1:10" s="80" customFormat="1">
      <c r="A61"/>
      <c r="B61"/>
      <c r="C61"/>
      <c r="D61"/>
      <c r="E61"/>
      <c r="F61"/>
      <c r="G61"/>
      <c r="H61"/>
      <c r="I61"/>
      <c r="J61"/>
    </row>
    <row r="62" spans="1:10" s="80" customFormat="1">
      <c r="A62"/>
      <c r="B62"/>
      <c r="C62"/>
      <c r="D62"/>
      <c r="E62"/>
      <c r="F62"/>
      <c r="G62"/>
      <c r="H62"/>
      <c r="I62"/>
      <c r="J62"/>
    </row>
  </sheetData>
  <mergeCells count="3"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scale="97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1">
    <pageSetUpPr fitToPage="1"/>
  </sheetPr>
  <dimension ref="A1:W52"/>
  <sheetViews>
    <sheetView view="pageBreakPreview" zoomScale="60" zoomScaleNormal="100" workbookViewId="0">
      <selection activeCell="C5" sqref="C5"/>
    </sheetView>
  </sheetViews>
  <sheetFormatPr defaultRowHeight="12.75"/>
  <cols>
    <col min="1" max="1" width="23.140625" style="10" customWidth="1"/>
    <col min="2" max="2" width="6.5703125" style="10" customWidth="1"/>
    <col min="3" max="3" width="18.42578125" style="10" customWidth="1"/>
    <col min="4" max="23" width="12.85546875" style="10" customWidth="1"/>
    <col min="24" max="16384" width="9.140625" style="267"/>
  </cols>
  <sheetData>
    <row r="1" spans="1:23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</row>
    <row r="2" spans="1:23">
      <c r="A2" s="106"/>
      <c r="B2" s="106"/>
      <c r="C2" s="106"/>
      <c r="D2" s="106"/>
      <c r="E2" s="106"/>
      <c r="F2" s="106"/>
      <c r="G2" s="106"/>
      <c r="H2" s="106"/>
      <c r="I2" s="334" t="s">
        <v>543</v>
      </c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</row>
    <row r="3" spans="1:23" ht="13.5" thickBo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3" ht="30" customHeight="1">
      <c r="A4" s="386" t="s">
        <v>351</v>
      </c>
      <c r="B4" s="376" t="s">
        <v>363</v>
      </c>
      <c r="C4" s="324" t="s">
        <v>584</v>
      </c>
      <c r="D4" s="405" t="s">
        <v>44</v>
      </c>
      <c r="E4" s="405" t="s">
        <v>45</v>
      </c>
      <c r="F4" s="405" t="s">
        <v>46</v>
      </c>
      <c r="G4" s="405" t="s">
        <v>47</v>
      </c>
      <c r="H4" s="405" t="s">
        <v>48</v>
      </c>
      <c r="I4" s="405" t="s">
        <v>49</v>
      </c>
      <c r="J4" s="405" t="s">
        <v>50</v>
      </c>
      <c r="K4" s="405" t="s">
        <v>51</v>
      </c>
      <c r="L4" s="405" t="s">
        <v>52</v>
      </c>
      <c r="M4" s="405" t="s">
        <v>53</v>
      </c>
      <c r="N4" s="405" t="s">
        <v>54</v>
      </c>
      <c r="O4" s="405" t="s">
        <v>55</v>
      </c>
      <c r="P4" s="405" t="s">
        <v>56</v>
      </c>
      <c r="Q4" s="405" t="s">
        <v>57</v>
      </c>
      <c r="R4" s="405" t="s">
        <v>58</v>
      </c>
      <c r="S4" s="405" t="s">
        <v>59</v>
      </c>
      <c r="T4" s="405" t="s">
        <v>60</v>
      </c>
      <c r="U4" s="405" t="s">
        <v>61</v>
      </c>
      <c r="V4" s="405" t="s">
        <v>62</v>
      </c>
      <c r="W4" s="407" t="s">
        <v>63</v>
      </c>
    </row>
    <row r="5" spans="1:23" ht="57.75" customHeight="1">
      <c r="A5" s="388"/>
      <c r="B5" s="378"/>
      <c r="C5" s="332" t="s">
        <v>583</v>
      </c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8"/>
    </row>
    <row r="6" spans="1:23" s="10" customFormat="1" ht="12">
      <c r="A6" s="294" t="s">
        <v>64</v>
      </c>
      <c r="B6" s="295" t="s">
        <v>106</v>
      </c>
      <c r="C6" s="34" t="s">
        <v>534</v>
      </c>
      <c r="D6" s="335">
        <v>19.8</v>
      </c>
      <c r="E6" s="335">
        <v>22.3</v>
      </c>
      <c r="F6" s="335">
        <v>20.5</v>
      </c>
      <c r="G6" s="335">
        <v>20.7</v>
      </c>
      <c r="H6" s="335">
        <v>20</v>
      </c>
      <c r="I6" s="335">
        <v>23.5</v>
      </c>
      <c r="J6" s="335">
        <v>17.600000000000001</v>
      </c>
      <c r="K6" s="335">
        <v>19</v>
      </c>
      <c r="L6" s="335">
        <v>19.3</v>
      </c>
      <c r="M6" s="335">
        <v>21.6</v>
      </c>
      <c r="N6" s="335">
        <v>56.9</v>
      </c>
      <c r="O6" s="335">
        <v>56.5</v>
      </c>
      <c r="P6" s="335">
        <v>12.4</v>
      </c>
      <c r="Q6" s="335">
        <v>13.5</v>
      </c>
      <c r="R6" s="335">
        <v>15.7</v>
      </c>
      <c r="S6" s="335">
        <v>19.600000000000001</v>
      </c>
      <c r="T6" s="335">
        <v>25.9</v>
      </c>
      <c r="U6" s="335">
        <v>19.100000000000001</v>
      </c>
      <c r="V6" s="335">
        <v>11.5</v>
      </c>
      <c r="W6" s="336">
        <v>26.4</v>
      </c>
    </row>
    <row r="7" spans="1:23" s="10" customFormat="1" ht="12">
      <c r="A7" s="272" t="s">
        <v>65</v>
      </c>
      <c r="B7" s="274"/>
      <c r="C7" s="37" t="s">
        <v>534</v>
      </c>
      <c r="D7" s="337">
        <v>7.66</v>
      </c>
      <c r="E7" s="337">
        <v>7.14</v>
      </c>
      <c r="F7" s="337">
        <v>7.75</v>
      </c>
      <c r="G7" s="337">
        <v>7.7</v>
      </c>
      <c r="H7" s="337">
        <v>7.4</v>
      </c>
      <c r="I7" s="337">
        <v>6.59</v>
      </c>
      <c r="J7" s="337">
        <v>8.41</v>
      </c>
      <c r="K7" s="337">
        <v>7.44</v>
      </c>
      <c r="L7" s="337">
        <v>7.88</v>
      </c>
      <c r="M7" s="337">
        <v>7.9</v>
      </c>
      <c r="N7" s="337">
        <v>7.87</v>
      </c>
      <c r="O7" s="337">
        <v>7.69</v>
      </c>
      <c r="P7" s="337">
        <v>7.96</v>
      </c>
      <c r="Q7" s="337">
        <v>7.26</v>
      </c>
      <c r="R7" s="337">
        <v>8</v>
      </c>
      <c r="S7" s="337">
        <v>7.95</v>
      </c>
      <c r="T7" s="337">
        <v>7.58</v>
      </c>
      <c r="U7" s="337">
        <v>7.06</v>
      </c>
      <c r="V7" s="337">
        <v>7.2</v>
      </c>
      <c r="W7" s="338">
        <v>7.38</v>
      </c>
    </row>
    <row r="8" spans="1:23" s="10" customFormat="1" ht="12">
      <c r="A8" s="328" t="s">
        <v>66</v>
      </c>
      <c r="B8" s="295" t="s">
        <v>106</v>
      </c>
      <c r="C8" s="37" t="s">
        <v>534</v>
      </c>
      <c r="D8" s="339">
        <v>79.900000000000006</v>
      </c>
      <c r="E8" s="339">
        <v>67.8</v>
      </c>
      <c r="F8" s="339">
        <v>88.9</v>
      </c>
      <c r="G8" s="339">
        <v>78.2</v>
      </c>
      <c r="H8" s="339">
        <v>87.5</v>
      </c>
      <c r="I8" s="339">
        <v>82</v>
      </c>
      <c r="J8" s="339">
        <v>91.8</v>
      </c>
      <c r="K8" s="339">
        <v>95.4</v>
      </c>
      <c r="L8" s="339">
        <v>95.2</v>
      </c>
      <c r="M8" s="339">
        <v>85.1</v>
      </c>
      <c r="N8" s="339">
        <v>41.4</v>
      </c>
      <c r="O8" s="339">
        <v>52.5</v>
      </c>
      <c r="P8" s="339">
        <v>97.9</v>
      </c>
      <c r="Q8" s="339">
        <v>93</v>
      </c>
      <c r="R8" s="339">
        <v>87.5</v>
      </c>
      <c r="S8" s="339">
        <v>79.7</v>
      </c>
      <c r="T8" s="339">
        <v>81.3</v>
      </c>
      <c r="U8" s="339">
        <v>91</v>
      </c>
      <c r="V8" s="339">
        <v>92.6</v>
      </c>
      <c r="W8" s="340">
        <v>30.6</v>
      </c>
    </row>
    <row r="9" spans="1:23" s="10" customFormat="1" ht="12">
      <c r="A9" s="328" t="s">
        <v>67</v>
      </c>
      <c r="B9" s="295" t="s">
        <v>106</v>
      </c>
      <c r="C9" s="37" t="s">
        <v>534</v>
      </c>
      <c r="D9" s="341">
        <v>2.9000000000000001E-2</v>
      </c>
      <c r="E9" s="341">
        <v>0.107</v>
      </c>
      <c r="F9" s="342" t="s">
        <v>68</v>
      </c>
      <c r="G9" s="341">
        <v>3.4000000000000002E-2</v>
      </c>
      <c r="H9" s="341">
        <v>2.1000000000000001E-2</v>
      </c>
      <c r="I9" s="341">
        <v>2.8000000000000001E-2</v>
      </c>
      <c r="J9" s="342" t="s">
        <v>68</v>
      </c>
      <c r="K9" s="342" t="s">
        <v>68</v>
      </c>
      <c r="L9" s="342" t="s">
        <v>68</v>
      </c>
      <c r="M9" s="342" t="s">
        <v>68</v>
      </c>
      <c r="N9" s="341">
        <v>0.19800000000000001</v>
      </c>
      <c r="O9" s="341">
        <v>0.22</v>
      </c>
      <c r="P9" s="342" t="s">
        <v>68</v>
      </c>
      <c r="Q9" s="342" t="s">
        <v>68</v>
      </c>
      <c r="R9" s="341">
        <v>0.02</v>
      </c>
      <c r="S9" s="341">
        <v>5.8999999999999997E-2</v>
      </c>
      <c r="T9" s="341">
        <v>0.05</v>
      </c>
      <c r="U9" s="341">
        <v>2.5000000000000001E-2</v>
      </c>
      <c r="V9" s="342" t="s">
        <v>68</v>
      </c>
      <c r="W9" s="343">
        <v>0.33900000000000002</v>
      </c>
    </row>
    <row r="10" spans="1:23" s="10" customFormat="1" ht="12">
      <c r="A10" s="296" t="s">
        <v>69</v>
      </c>
      <c r="B10" s="17" t="s">
        <v>414</v>
      </c>
      <c r="C10" s="37" t="s">
        <v>534</v>
      </c>
      <c r="D10" s="339">
        <v>46</v>
      </c>
      <c r="E10" s="339">
        <v>56.6</v>
      </c>
      <c r="F10" s="339">
        <v>44.4</v>
      </c>
      <c r="G10" s="339">
        <v>43.4</v>
      </c>
      <c r="H10" s="339">
        <v>46.1</v>
      </c>
      <c r="I10" s="339">
        <v>57.1</v>
      </c>
      <c r="J10" s="342" t="s">
        <v>70</v>
      </c>
      <c r="K10" s="339">
        <v>47</v>
      </c>
      <c r="L10" s="339">
        <v>29.2</v>
      </c>
      <c r="M10" s="339">
        <v>37.1</v>
      </c>
      <c r="N10" s="344">
        <v>148</v>
      </c>
      <c r="O10" s="344">
        <v>130</v>
      </c>
      <c r="P10" s="339">
        <v>18.3</v>
      </c>
      <c r="Q10" s="339">
        <v>19.3</v>
      </c>
      <c r="R10" s="339">
        <v>28.5</v>
      </c>
      <c r="S10" s="339">
        <v>37</v>
      </c>
      <c r="T10" s="339">
        <v>52.7</v>
      </c>
      <c r="U10" s="339">
        <v>21.3</v>
      </c>
      <c r="V10" s="339">
        <v>27.3</v>
      </c>
      <c r="W10" s="340">
        <v>80.099999999999994</v>
      </c>
    </row>
    <row r="11" spans="1:23" s="10" customFormat="1" ht="14.25" customHeight="1">
      <c r="A11" s="328" t="s">
        <v>74</v>
      </c>
      <c r="B11" s="295" t="s">
        <v>106</v>
      </c>
      <c r="C11" s="37" t="s">
        <v>534</v>
      </c>
      <c r="D11" s="345">
        <v>0.5</v>
      </c>
      <c r="E11" s="345">
        <v>2.2000000000000002</v>
      </c>
      <c r="F11" s="345">
        <v>0.4</v>
      </c>
      <c r="G11" s="345">
        <v>0.6</v>
      </c>
      <c r="H11" s="345">
        <v>0.4</v>
      </c>
      <c r="I11" s="345">
        <v>0.5</v>
      </c>
      <c r="J11" s="345">
        <v>0.2</v>
      </c>
      <c r="K11" s="345">
        <v>0.2</v>
      </c>
      <c r="L11" s="345">
        <v>0.2</v>
      </c>
      <c r="M11" s="345">
        <v>0.4</v>
      </c>
      <c r="N11" s="345">
        <v>5.2</v>
      </c>
      <c r="O11" s="345">
        <v>4.5</v>
      </c>
      <c r="P11" s="345">
        <v>0.2</v>
      </c>
      <c r="Q11" s="345">
        <v>0.4</v>
      </c>
      <c r="R11" s="345">
        <v>0.4</v>
      </c>
      <c r="S11" s="345">
        <v>1.4</v>
      </c>
      <c r="T11" s="345">
        <v>1</v>
      </c>
      <c r="U11" s="345">
        <v>0.6</v>
      </c>
      <c r="V11" s="345">
        <v>0.5</v>
      </c>
      <c r="W11" s="346">
        <v>6.7</v>
      </c>
    </row>
    <row r="12" spans="1:23" s="10" customFormat="1" ht="12">
      <c r="A12" s="329" t="s">
        <v>75</v>
      </c>
      <c r="B12" s="295" t="s">
        <v>106</v>
      </c>
      <c r="C12" s="37" t="s">
        <v>534</v>
      </c>
      <c r="D12" s="337">
        <v>0.49</v>
      </c>
      <c r="E12" s="337">
        <v>2.11</v>
      </c>
      <c r="F12" s="337">
        <v>0.33</v>
      </c>
      <c r="G12" s="337">
        <v>0.59</v>
      </c>
      <c r="H12" s="337">
        <v>0.36</v>
      </c>
      <c r="I12" s="337">
        <v>0.47</v>
      </c>
      <c r="J12" s="337">
        <v>0.14000000000000001</v>
      </c>
      <c r="K12" s="337">
        <v>0.14000000000000001</v>
      </c>
      <c r="L12" s="337">
        <v>0.16</v>
      </c>
      <c r="M12" s="337">
        <v>0.27</v>
      </c>
      <c r="N12" s="337">
        <v>4.88</v>
      </c>
      <c r="O12" s="337">
        <v>4.3600000000000003</v>
      </c>
      <c r="P12" s="337">
        <v>0.15</v>
      </c>
      <c r="Q12" s="337">
        <v>0.43</v>
      </c>
      <c r="R12" s="337">
        <v>0.38</v>
      </c>
      <c r="S12" s="337">
        <v>1.33</v>
      </c>
      <c r="T12" s="337">
        <v>0.95</v>
      </c>
      <c r="U12" s="337">
        <v>0.55000000000000004</v>
      </c>
      <c r="V12" s="337">
        <v>0.45</v>
      </c>
      <c r="W12" s="338">
        <v>6.59</v>
      </c>
    </row>
    <row r="13" spans="1:23" s="10" customFormat="1" ht="12">
      <c r="A13" s="328" t="s">
        <v>542</v>
      </c>
      <c r="B13" s="295" t="s">
        <v>106</v>
      </c>
      <c r="C13" s="37" t="s">
        <v>534</v>
      </c>
      <c r="D13" s="341">
        <v>5.3999999999999999E-2</v>
      </c>
      <c r="E13" s="341">
        <v>0.126</v>
      </c>
      <c r="F13" s="341">
        <v>2.1000000000000001E-2</v>
      </c>
      <c r="G13" s="341">
        <v>4.2999999999999997E-2</v>
      </c>
      <c r="H13" s="341">
        <v>2.7E-2</v>
      </c>
      <c r="I13" s="341">
        <v>3.5999999999999997E-2</v>
      </c>
      <c r="J13" s="347" t="s">
        <v>68</v>
      </c>
      <c r="K13" s="347" t="s">
        <v>68</v>
      </c>
      <c r="L13" s="341">
        <v>3.3000000000000002E-2</v>
      </c>
      <c r="M13" s="341">
        <v>2.1000000000000001E-2</v>
      </c>
      <c r="N13" s="341">
        <v>0.216</v>
      </c>
      <c r="O13" s="341">
        <v>0.23200000000000001</v>
      </c>
      <c r="P13" s="347" t="s">
        <v>68</v>
      </c>
      <c r="Q13" s="341">
        <v>2.5000000000000001E-2</v>
      </c>
      <c r="R13" s="341">
        <v>2.7E-2</v>
      </c>
      <c r="S13" s="341">
        <v>7.1999999999999995E-2</v>
      </c>
      <c r="T13" s="341">
        <v>5.8000000000000003E-2</v>
      </c>
      <c r="U13" s="341">
        <v>3.2000000000000001E-2</v>
      </c>
      <c r="V13" s="341">
        <v>2.8000000000000001E-2</v>
      </c>
      <c r="W13" s="343">
        <v>0.32100000000000001</v>
      </c>
    </row>
    <row r="14" spans="1:23" s="10" customFormat="1" ht="12">
      <c r="A14" s="272" t="s">
        <v>541</v>
      </c>
      <c r="B14" s="17" t="s">
        <v>533</v>
      </c>
      <c r="C14" s="37" t="s">
        <v>534</v>
      </c>
      <c r="D14" s="347" t="s">
        <v>71</v>
      </c>
      <c r="E14" s="347" t="s">
        <v>71</v>
      </c>
      <c r="F14" s="347" t="s">
        <v>71</v>
      </c>
      <c r="G14" s="347" t="s">
        <v>71</v>
      </c>
      <c r="H14" s="347" t="s">
        <v>71</v>
      </c>
      <c r="I14" s="347" t="s">
        <v>71</v>
      </c>
      <c r="J14" s="347" t="s">
        <v>71</v>
      </c>
      <c r="K14" s="347" t="s">
        <v>71</v>
      </c>
      <c r="L14" s="347" t="s">
        <v>71</v>
      </c>
      <c r="M14" s="347" t="s">
        <v>71</v>
      </c>
      <c r="N14" s="347" t="s">
        <v>72</v>
      </c>
      <c r="O14" s="347" t="s">
        <v>71</v>
      </c>
      <c r="P14" s="347" t="s">
        <v>71</v>
      </c>
      <c r="Q14" s="347" t="s">
        <v>71</v>
      </c>
      <c r="R14" s="347" t="s">
        <v>71</v>
      </c>
      <c r="S14" s="347" t="s">
        <v>71</v>
      </c>
      <c r="T14" s="347" t="s">
        <v>71</v>
      </c>
      <c r="U14" s="347" t="s">
        <v>71</v>
      </c>
      <c r="V14" s="347" t="s">
        <v>71</v>
      </c>
      <c r="W14" s="348" t="s">
        <v>71</v>
      </c>
    </row>
    <row r="15" spans="1:23" s="10" customFormat="1" ht="12">
      <c r="A15" s="270" t="s">
        <v>73</v>
      </c>
      <c r="B15" s="17" t="s">
        <v>533</v>
      </c>
      <c r="C15" s="34">
        <v>50</v>
      </c>
      <c r="D15" s="347" t="s">
        <v>71</v>
      </c>
      <c r="E15" s="341">
        <v>0.107</v>
      </c>
      <c r="F15" s="347" t="s">
        <v>71</v>
      </c>
      <c r="G15" s="347" t="s">
        <v>71</v>
      </c>
      <c r="H15" s="347" t="s">
        <v>71</v>
      </c>
      <c r="I15" s="347" t="s">
        <v>71</v>
      </c>
      <c r="J15" s="347" t="s">
        <v>71</v>
      </c>
      <c r="K15" s="347" t="s">
        <v>71</v>
      </c>
      <c r="L15" s="347" t="s">
        <v>71</v>
      </c>
      <c r="M15" s="347" t="s">
        <v>71</v>
      </c>
      <c r="N15" s="337">
        <v>9.1199999999999992</v>
      </c>
      <c r="O15" s="341">
        <v>0.434</v>
      </c>
      <c r="P15" s="347" t="s">
        <v>71</v>
      </c>
      <c r="Q15" s="341">
        <v>0.224</v>
      </c>
      <c r="R15" s="341">
        <v>7.0999999999999994E-2</v>
      </c>
      <c r="S15" s="341">
        <v>0.122</v>
      </c>
      <c r="T15" s="341">
        <v>5.8999999999999997E-2</v>
      </c>
      <c r="U15" s="347" t="s">
        <v>71</v>
      </c>
      <c r="V15" s="341">
        <v>5.2999999999999999E-2</v>
      </c>
      <c r="W15" s="343">
        <v>0.14599999999999999</v>
      </c>
    </row>
    <row r="16" spans="1:23" s="10" customFormat="1" ht="12">
      <c r="A16" s="296" t="s">
        <v>76</v>
      </c>
      <c r="B16" s="17" t="s">
        <v>533</v>
      </c>
      <c r="C16" s="30">
        <v>20</v>
      </c>
      <c r="D16" s="337">
        <v>0.67</v>
      </c>
      <c r="E16" s="337">
        <v>0.78</v>
      </c>
      <c r="F16" s="337">
        <v>0.68</v>
      </c>
      <c r="G16" s="337">
        <v>0.89</v>
      </c>
      <c r="H16" s="337">
        <v>0.97</v>
      </c>
      <c r="I16" s="337">
        <v>0.59</v>
      </c>
      <c r="J16" s="337">
        <v>0.25</v>
      </c>
      <c r="K16" s="337">
        <v>0.42</v>
      </c>
      <c r="L16" s="337">
        <v>0.43</v>
      </c>
      <c r="M16" s="337">
        <v>0.5</v>
      </c>
      <c r="N16" s="337">
        <v>2.91</v>
      </c>
      <c r="O16" s="337">
        <v>2.16</v>
      </c>
      <c r="P16" s="337">
        <v>0.57999999999999996</v>
      </c>
      <c r="Q16" s="337">
        <v>0.98</v>
      </c>
      <c r="R16" s="337">
        <v>3.24</v>
      </c>
      <c r="S16" s="337">
        <v>3.58</v>
      </c>
      <c r="T16" s="337">
        <v>1.31</v>
      </c>
      <c r="U16" s="337">
        <v>1.02</v>
      </c>
      <c r="V16" s="337">
        <v>1.26</v>
      </c>
      <c r="W16" s="338">
        <v>2.76</v>
      </c>
    </row>
    <row r="17" spans="1:23" s="10" customFormat="1" ht="12">
      <c r="A17" s="328" t="s">
        <v>77</v>
      </c>
      <c r="B17" s="17" t="s">
        <v>533</v>
      </c>
      <c r="C17" s="30">
        <v>20</v>
      </c>
      <c r="D17" s="339">
        <v>14.9</v>
      </c>
      <c r="E17" s="339">
        <v>15.2</v>
      </c>
      <c r="F17" s="339">
        <v>12</v>
      </c>
      <c r="G17" s="349">
        <v>34.799999999999997</v>
      </c>
      <c r="H17" s="339">
        <v>15</v>
      </c>
      <c r="I17" s="339">
        <v>18.3</v>
      </c>
      <c r="J17" s="337">
        <v>3.98</v>
      </c>
      <c r="K17" s="339">
        <v>14.3</v>
      </c>
      <c r="L17" s="339">
        <v>10</v>
      </c>
      <c r="M17" s="339">
        <v>14</v>
      </c>
      <c r="N17" s="350">
        <v>926</v>
      </c>
      <c r="O17" s="350">
        <v>110</v>
      </c>
      <c r="P17" s="339">
        <v>19.2</v>
      </c>
      <c r="Q17" s="349">
        <v>73.599999999999994</v>
      </c>
      <c r="R17" s="349">
        <v>37.299999999999997</v>
      </c>
      <c r="S17" s="350">
        <v>156</v>
      </c>
      <c r="T17" s="349">
        <v>32.4</v>
      </c>
      <c r="U17" s="349">
        <v>29.5</v>
      </c>
      <c r="V17" s="349">
        <v>27.8</v>
      </c>
      <c r="W17" s="351">
        <v>210</v>
      </c>
    </row>
    <row r="18" spans="1:23" s="10" customFormat="1" ht="12">
      <c r="A18" s="328" t="s">
        <v>78</v>
      </c>
      <c r="B18" s="17" t="s">
        <v>533</v>
      </c>
      <c r="C18" s="30">
        <v>500</v>
      </c>
      <c r="D18" s="339">
        <v>74.8</v>
      </c>
      <c r="E18" s="339">
        <v>55.2</v>
      </c>
      <c r="F18" s="339">
        <v>47.5</v>
      </c>
      <c r="G18" s="339">
        <v>48.4</v>
      </c>
      <c r="H18" s="339">
        <v>50.6</v>
      </c>
      <c r="I18" s="339">
        <v>57.2</v>
      </c>
      <c r="J18" s="339">
        <v>60.1</v>
      </c>
      <c r="K18" s="339">
        <v>40.6</v>
      </c>
      <c r="L18" s="339">
        <v>41.7</v>
      </c>
      <c r="M18" s="339">
        <v>48.1</v>
      </c>
      <c r="N18" s="344">
        <v>228</v>
      </c>
      <c r="O18" s="344">
        <v>120</v>
      </c>
      <c r="P18" s="339">
        <v>51.4</v>
      </c>
      <c r="Q18" s="339">
        <v>41.4</v>
      </c>
      <c r="R18" s="339">
        <v>46.1</v>
      </c>
      <c r="S18" s="339">
        <v>71.5</v>
      </c>
      <c r="T18" s="339">
        <v>59.5</v>
      </c>
      <c r="U18" s="339">
        <v>53</v>
      </c>
      <c r="V18" s="339">
        <v>40.299999999999997</v>
      </c>
      <c r="W18" s="340">
        <v>88.8</v>
      </c>
    </row>
    <row r="19" spans="1:23" s="10" customFormat="1" ht="12">
      <c r="A19" s="328" t="s">
        <v>79</v>
      </c>
      <c r="B19" s="17" t="s">
        <v>533</v>
      </c>
      <c r="C19" s="30">
        <v>4</v>
      </c>
      <c r="D19" s="347" t="s">
        <v>80</v>
      </c>
      <c r="E19" s="347" t="s">
        <v>80</v>
      </c>
      <c r="F19" s="347" t="s">
        <v>80</v>
      </c>
      <c r="G19" s="347" t="s">
        <v>80</v>
      </c>
      <c r="H19" s="347" t="s">
        <v>80</v>
      </c>
      <c r="I19" s="347" t="s">
        <v>80</v>
      </c>
      <c r="J19" s="347" t="s">
        <v>80</v>
      </c>
      <c r="K19" s="347" t="s">
        <v>80</v>
      </c>
      <c r="L19" s="347" t="s">
        <v>80</v>
      </c>
      <c r="M19" s="347" t="s">
        <v>80</v>
      </c>
      <c r="N19" s="347" t="s">
        <v>80</v>
      </c>
      <c r="O19" s="337">
        <v>0.28999999999999998</v>
      </c>
      <c r="P19" s="347" t="s">
        <v>80</v>
      </c>
      <c r="Q19" s="347" t="s">
        <v>80</v>
      </c>
      <c r="R19" s="347" t="s">
        <v>80</v>
      </c>
      <c r="S19" s="347" t="s">
        <v>80</v>
      </c>
      <c r="T19" s="347" t="s">
        <v>80</v>
      </c>
      <c r="U19" s="347" t="s">
        <v>80</v>
      </c>
      <c r="V19" s="347" t="s">
        <v>80</v>
      </c>
      <c r="W19" s="338">
        <v>0.21</v>
      </c>
    </row>
    <row r="20" spans="1:23" s="10" customFormat="1" ht="12">
      <c r="A20" s="328" t="s">
        <v>81</v>
      </c>
      <c r="B20" s="17" t="s">
        <v>533</v>
      </c>
      <c r="C20" s="30">
        <v>2</v>
      </c>
      <c r="D20" s="341">
        <v>0.151</v>
      </c>
      <c r="E20" s="341">
        <v>0.14199999999999999</v>
      </c>
      <c r="F20" s="341">
        <v>0.107</v>
      </c>
      <c r="G20" s="341">
        <v>0.17899999999999999</v>
      </c>
      <c r="H20" s="341">
        <v>0.112</v>
      </c>
      <c r="I20" s="341">
        <v>0.115</v>
      </c>
      <c r="J20" s="341">
        <v>6.0999999999999999E-2</v>
      </c>
      <c r="K20" s="341">
        <v>5.8999999999999997E-2</v>
      </c>
      <c r="L20" s="341">
        <v>5.7000000000000002E-2</v>
      </c>
      <c r="M20" s="341">
        <v>9.4E-2</v>
      </c>
      <c r="N20" s="352">
        <v>3.96</v>
      </c>
      <c r="O20" s="341">
        <v>0.75900000000000001</v>
      </c>
      <c r="P20" s="341">
        <v>0.14699999999999999</v>
      </c>
      <c r="Q20" s="341">
        <v>0.185</v>
      </c>
      <c r="R20" s="341">
        <v>0.32400000000000001</v>
      </c>
      <c r="S20" s="341">
        <v>0.29199999999999998</v>
      </c>
      <c r="T20" s="341">
        <v>0.27500000000000002</v>
      </c>
      <c r="U20" s="341">
        <v>0.14499999999999999</v>
      </c>
      <c r="V20" s="341">
        <v>0.21099999999999999</v>
      </c>
      <c r="W20" s="343">
        <v>0.65</v>
      </c>
    </row>
    <row r="21" spans="1:23" s="10" customFormat="1" ht="12">
      <c r="A21" s="331" t="s">
        <v>82</v>
      </c>
      <c r="B21" s="17" t="s">
        <v>533</v>
      </c>
      <c r="C21" s="37" t="s">
        <v>534</v>
      </c>
      <c r="D21" s="337">
        <v>8.77</v>
      </c>
      <c r="E21" s="337">
        <v>8.4</v>
      </c>
      <c r="F21" s="337">
        <v>7.16</v>
      </c>
      <c r="G21" s="337">
        <v>8.15</v>
      </c>
      <c r="H21" s="339">
        <v>14.2</v>
      </c>
      <c r="I21" s="339">
        <v>10.199999999999999</v>
      </c>
      <c r="J21" s="339">
        <v>17.899999999999999</v>
      </c>
      <c r="K21" s="337">
        <v>8.5399999999999991</v>
      </c>
      <c r="L21" s="337">
        <v>7.25</v>
      </c>
      <c r="M21" s="337">
        <v>9.7899999999999991</v>
      </c>
      <c r="N21" s="337">
        <v>8.35</v>
      </c>
      <c r="O21" s="339">
        <v>18.2</v>
      </c>
      <c r="P21" s="339">
        <v>12.5</v>
      </c>
      <c r="Q21" s="337">
        <v>8.7899999999999991</v>
      </c>
      <c r="R21" s="337">
        <v>9.4600000000000009</v>
      </c>
      <c r="S21" s="339">
        <v>10.199999999999999</v>
      </c>
      <c r="T21" s="339">
        <v>11.3</v>
      </c>
      <c r="U21" s="339">
        <v>11</v>
      </c>
      <c r="V21" s="339">
        <v>17.3</v>
      </c>
      <c r="W21" s="340">
        <v>17.600000000000001</v>
      </c>
    </row>
    <row r="22" spans="1:23" s="10" customFormat="1" ht="12">
      <c r="A22" s="331" t="s">
        <v>83</v>
      </c>
      <c r="B22" s="17" t="s">
        <v>533</v>
      </c>
      <c r="C22" s="30">
        <v>50</v>
      </c>
      <c r="D22" s="337">
        <v>3.36</v>
      </c>
      <c r="E22" s="337">
        <v>2.87</v>
      </c>
      <c r="F22" s="337">
        <v>2.74</v>
      </c>
      <c r="G22" s="337">
        <v>2.9</v>
      </c>
      <c r="H22" s="337">
        <v>3.57</v>
      </c>
      <c r="I22" s="337">
        <v>3.14</v>
      </c>
      <c r="J22" s="337">
        <v>4.09</v>
      </c>
      <c r="K22" s="337">
        <v>2.76</v>
      </c>
      <c r="L22" s="337">
        <v>2.39</v>
      </c>
      <c r="M22" s="337">
        <v>3.19</v>
      </c>
      <c r="N22" s="337">
        <v>5.58</v>
      </c>
      <c r="O22" s="337">
        <v>5.96</v>
      </c>
      <c r="P22" s="337">
        <v>3.21</v>
      </c>
      <c r="Q22" s="337">
        <v>2.88</v>
      </c>
      <c r="R22" s="337">
        <v>3.34</v>
      </c>
      <c r="S22" s="337">
        <v>3.54</v>
      </c>
      <c r="T22" s="337">
        <v>3.58</v>
      </c>
      <c r="U22" s="337">
        <v>2.88</v>
      </c>
      <c r="V22" s="337">
        <v>3.47</v>
      </c>
      <c r="W22" s="338">
        <v>4.9400000000000004</v>
      </c>
    </row>
    <row r="23" spans="1:23" s="10" customFormat="1" ht="12">
      <c r="A23" s="331" t="s">
        <v>84</v>
      </c>
      <c r="B23" s="17" t="s">
        <v>533</v>
      </c>
      <c r="C23" s="30">
        <v>150</v>
      </c>
      <c r="D23" s="337">
        <v>4.1100000000000003</v>
      </c>
      <c r="E23" s="337">
        <v>4.58</v>
      </c>
      <c r="F23" s="337">
        <v>2.81</v>
      </c>
      <c r="G23" s="337">
        <v>3.51</v>
      </c>
      <c r="H23" s="337">
        <v>4.8099999999999996</v>
      </c>
      <c r="I23" s="337">
        <v>4.72</v>
      </c>
      <c r="J23" s="337">
        <v>5</v>
      </c>
      <c r="K23" s="337">
        <v>4.41</v>
      </c>
      <c r="L23" s="337">
        <v>4.0199999999999996</v>
      </c>
      <c r="M23" s="337">
        <v>5.09</v>
      </c>
      <c r="N23" s="339">
        <v>41.5</v>
      </c>
      <c r="O23" s="339">
        <v>22</v>
      </c>
      <c r="P23" s="337">
        <v>6.03</v>
      </c>
      <c r="Q23" s="337">
        <v>8.93</v>
      </c>
      <c r="R23" s="337">
        <v>9.0500000000000007</v>
      </c>
      <c r="S23" s="337">
        <v>8.0399999999999991</v>
      </c>
      <c r="T23" s="337">
        <v>8.02</v>
      </c>
      <c r="U23" s="337">
        <v>7.04</v>
      </c>
      <c r="V23" s="337">
        <v>7.77</v>
      </c>
      <c r="W23" s="340">
        <v>13.4</v>
      </c>
    </row>
    <row r="24" spans="1:23" s="10" customFormat="1" ht="12">
      <c r="A24" s="331" t="s">
        <v>85</v>
      </c>
      <c r="B24" s="17" t="s">
        <v>533</v>
      </c>
      <c r="C24" s="30">
        <v>250</v>
      </c>
      <c r="D24" s="337">
        <v>3.07</v>
      </c>
      <c r="E24" s="337">
        <v>3.32</v>
      </c>
      <c r="F24" s="337">
        <v>3.01</v>
      </c>
      <c r="G24" s="337">
        <v>3.58</v>
      </c>
      <c r="H24" s="337">
        <v>3.73</v>
      </c>
      <c r="I24" s="337">
        <v>3.26</v>
      </c>
      <c r="J24" s="337">
        <v>2.36</v>
      </c>
      <c r="K24" s="337">
        <v>2.8</v>
      </c>
      <c r="L24" s="337">
        <v>2.64</v>
      </c>
      <c r="M24" s="337">
        <v>5.75</v>
      </c>
      <c r="N24" s="337">
        <v>8.1999999999999993</v>
      </c>
      <c r="O24" s="337">
        <v>9.0500000000000007</v>
      </c>
      <c r="P24" s="337">
        <v>8.74</v>
      </c>
      <c r="Q24" s="339">
        <v>15.4</v>
      </c>
      <c r="R24" s="339">
        <v>13.8</v>
      </c>
      <c r="S24" s="344">
        <v>246</v>
      </c>
      <c r="T24" s="337">
        <v>6.7</v>
      </c>
      <c r="U24" s="337">
        <v>7.04</v>
      </c>
      <c r="V24" s="337">
        <v>4.43</v>
      </c>
      <c r="W24" s="340">
        <v>12.2</v>
      </c>
    </row>
    <row r="25" spans="1:23" s="10" customFormat="1" ht="12">
      <c r="A25" s="296" t="s">
        <v>86</v>
      </c>
      <c r="B25" s="17" t="s">
        <v>533</v>
      </c>
      <c r="C25" s="30">
        <v>15</v>
      </c>
      <c r="D25" s="347" t="s">
        <v>71</v>
      </c>
      <c r="E25" s="347" t="s">
        <v>71</v>
      </c>
      <c r="F25" s="347" t="s">
        <v>71</v>
      </c>
      <c r="G25" s="347" t="s">
        <v>71</v>
      </c>
      <c r="H25" s="347" t="s">
        <v>71</v>
      </c>
      <c r="I25" s="347" t="s">
        <v>71</v>
      </c>
      <c r="J25" s="347" t="s">
        <v>71</v>
      </c>
      <c r="K25" s="347" t="s">
        <v>71</v>
      </c>
      <c r="L25" s="347" t="s">
        <v>71</v>
      </c>
      <c r="M25" s="347" t="s">
        <v>71</v>
      </c>
      <c r="N25" s="347" t="s">
        <v>71</v>
      </c>
      <c r="O25" s="347" t="s">
        <v>71</v>
      </c>
      <c r="P25" s="347" t="s">
        <v>71</v>
      </c>
      <c r="Q25" s="347" t="s">
        <v>71</v>
      </c>
      <c r="R25" s="347" t="s">
        <v>71</v>
      </c>
      <c r="S25" s="347" t="s">
        <v>71</v>
      </c>
      <c r="T25" s="347" t="s">
        <v>71</v>
      </c>
      <c r="U25" s="347" t="s">
        <v>71</v>
      </c>
      <c r="V25" s="347" t="s">
        <v>71</v>
      </c>
      <c r="W25" s="348" t="s">
        <v>71</v>
      </c>
    </row>
    <row r="26" spans="1:23" s="10" customFormat="1" ht="12">
      <c r="A26" s="328" t="s">
        <v>87</v>
      </c>
      <c r="B26" s="17" t="s">
        <v>533</v>
      </c>
      <c r="C26" s="30">
        <v>10</v>
      </c>
      <c r="D26" s="347" t="s">
        <v>70</v>
      </c>
      <c r="E26" s="347" t="s">
        <v>70</v>
      </c>
      <c r="F26" s="347" t="s">
        <v>70</v>
      </c>
      <c r="G26" s="347" t="s">
        <v>70</v>
      </c>
      <c r="H26" s="347" t="s">
        <v>70</v>
      </c>
      <c r="I26" s="347" t="s">
        <v>70</v>
      </c>
      <c r="J26" s="347" t="s">
        <v>70</v>
      </c>
      <c r="K26" s="347" t="s">
        <v>70</v>
      </c>
      <c r="L26" s="347" t="s">
        <v>70</v>
      </c>
      <c r="M26" s="347" t="s">
        <v>70</v>
      </c>
      <c r="N26" s="337">
        <v>1.31</v>
      </c>
      <c r="O26" s="337">
        <v>0.52</v>
      </c>
      <c r="P26" s="347" t="s">
        <v>70</v>
      </c>
      <c r="Q26" s="347" t="s">
        <v>70</v>
      </c>
      <c r="R26" s="347" t="s">
        <v>70</v>
      </c>
      <c r="S26" s="347" t="s">
        <v>70</v>
      </c>
      <c r="T26" s="347" t="s">
        <v>70</v>
      </c>
      <c r="U26" s="347" t="s">
        <v>70</v>
      </c>
      <c r="V26" s="347" t="s">
        <v>70</v>
      </c>
      <c r="W26" s="348" t="s">
        <v>70</v>
      </c>
    </row>
    <row r="27" spans="1:23" s="10" customFormat="1" ht="12">
      <c r="A27" s="328" t="s">
        <v>88</v>
      </c>
      <c r="B27" s="17" t="s">
        <v>533</v>
      </c>
      <c r="C27" s="30">
        <v>100</v>
      </c>
      <c r="D27" s="337">
        <v>5.85</v>
      </c>
      <c r="E27" s="337">
        <v>5.39</v>
      </c>
      <c r="F27" s="337">
        <v>4.5999999999999996</v>
      </c>
      <c r="G27" s="337">
        <v>4.96</v>
      </c>
      <c r="H27" s="337">
        <v>6.05</v>
      </c>
      <c r="I27" s="337">
        <v>6.14</v>
      </c>
      <c r="J27" s="337">
        <v>6.74</v>
      </c>
      <c r="K27" s="337">
        <v>4.87</v>
      </c>
      <c r="L27" s="337">
        <v>4.5</v>
      </c>
      <c r="M27" s="337">
        <v>6.25</v>
      </c>
      <c r="N27" s="337">
        <v>6.95</v>
      </c>
      <c r="O27" s="339">
        <v>12.4</v>
      </c>
      <c r="P27" s="337">
        <v>5.47</v>
      </c>
      <c r="Q27" s="337">
        <v>4.7699999999999996</v>
      </c>
      <c r="R27" s="337">
        <v>5.8</v>
      </c>
      <c r="S27" s="337">
        <v>6.61</v>
      </c>
      <c r="T27" s="337">
        <v>6.85</v>
      </c>
      <c r="U27" s="337">
        <v>5.35</v>
      </c>
      <c r="V27" s="337">
        <v>6.14</v>
      </c>
      <c r="W27" s="338">
        <v>9.02</v>
      </c>
    </row>
    <row r="28" spans="1:23" s="10" customFormat="1" ht="12">
      <c r="A28" s="331" t="s">
        <v>89</v>
      </c>
      <c r="B28" s="17" t="s">
        <v>533</v>
      </c>
      <c r="C28" s="30">
        <v>3</v>
      </c>
      <c r="D28" s="347" t="s">
        <v>80</v>
      </c>
      <c r="E28" s="347" t="s">
        <v>80</v>
      </c>
      <c r="F28" s="347" t="s">
        <v>80</v>
      </c>
      <c r="G28" s="347" t="s">
        <v>80</v>
      </c>
      <c r="H28" s="347" t="s">
        <v>80</v>
      </c>
      <c r="I28" s="347" t="s">
        <v>80</v>
      </c>
      <c r="J28" s="347" t="s">
        <v>80</v>
      </c>
      <c r="K28" s="347" t="s">
        <v>80</v>
      </c>
      <c r="L28" s="347" t="s">
        <v>80</v>
      </c>
      <c r="M28" s="347" t="s">
        <v>80</v>
      </c>
      <c r="N28" s="337">
        <v>0.41</v>
      </c>
      <c r="O28" s="337">
        <v>0.44</v>
      </c>
      <c r="P28" s="347" t="s">
        <v>80</v>
      </c>
      <c r="Q28" s="347" t="s">
        <v>80</v>
      </c>
      <c r="R28" s="347" t="s">
        <v>80</v>
      </c>
      <c r="S28" s="347" t="s">
        <v>80</v>
      </c>
      <c r="T28" s="347" t="s">
        <v>80</v>
      </c>
      <c r="U28" s="347" t="s">
        <v>80</v>
      </c>
      <c r="V28" s="347" t="s">
        <v>80</v>
      </c>
      <c r="W28" s="348" t="s">
        <v>80</v>
      </c>
    </row>
    <row r="29" spans="1:23" s="10" customFormat="1" ht="12">
      <c r="A29" s="331" t="s">
        <v>90</v>
      </c>
      <c r="B29" s="17" t="s">
        <v>533</v>
      </c>
      <c r="C29" s="28">
        <v>20</v>
      </c>
      <c r="D29" s="347" t="s">
        <v>72</v>
      </c>
      <c r="E29" s="347" t="s">
        <v>72</v>
      </c>
      <c r="F29" s="347" t="s">
        <v>72</v>
      </c>
      <c r="G29" s="347" t="s">
        <v>72</v>
      </c>
      <c r="H29" s="347" t="s">
        <v>72</v>
      </c>
      <c r="I29" s="347" t="s">
        <v>72</v>
      </c>
      <c r="J29" s="347" t="s">
        <v>72</v>
      </c>
      <c r="K29" s="347" t="s">
        <v>72</v>
      </c>
      <c r="L29" s="347" t="s">
        <v>72</v>
      </c>
      <c r="M29" s="347" t="s">
        <v>72</v>
      </c>
      <c r="N29" s="337">
        <v>0.93</v>
      </c>
      <c r="O29" s="337">
        <v>0.22</v>
      </c>
      <c r="P29" s="347" t="s">
        <v>72</v>
      </c>
      <c r="Q29" s="337">
        <v>0.1</v>
      </c>
      <c r="R29" s="347" t="s">
        <v>72</v>
      </c>
      <c r="S29" s="337">
        <v>0.3</v>
      </c>
      <c r="T29" s="347" t="s">
        <v>72</v>
      </c>
      <c r="U29" s="347" t="s">
        <v>72</v>
      </c>
      <c r="V29" s="347" t="s">
        <v>72</v>
      </c>
      <c r="W29" s="338">
        <v>0.2</v>
      </c>
    </row>
    <row r="30" spans="1:23" s="10" customFormat="1" ht="12">
      <c r="A30" s="331" t="s">
        <v>91</v>
      </c>
      <c r="B30" s="17" t="s">
        <v>533</v>
      </c>
      <c r="C30" s="37" t="s">
        <v>534</v>
      </c>
      <c r="D30" s="353">
        <v>1800</v>
      </c>
      <c r="E30" s="353">
        <v>1300</v>
      </c>
      <c r="F30" s="353">
        <v>1800</v>
      </c>
      <c r="G30" s="353">
        <v>1200</v>
      </c>
      <c r="H30" s="344">
        <v>700</v>
      </c>
      <c r="I30" s="344">
        <v>700</v>
      </c>
      <c r="J30" s="344">
        <v>600</v>
      </c>
      <c r="K30" s="344">
        <v>600</v>
      </c>
      <c r="L30" s="347" t="s">
        <v>92</v>
      </c>
      <c r="M30" s="347" t="s">
        <v>92</v>
      </c>
      <c r="N30" s="353">
        <v>1400</v>
      </c>
      <c r="O30" s="353">
        <v>1400</v>
      </c>
      <c r="P30" s="347" t="s">
        <v>92</v>
      </c>
      <c r="Q30" s="344">
        <v>600</v>
      </c>
      <c r="R30" s="347" t="s">
        <v>92</v>
      </c>
      <c r="S30" s="344">
        <v>600</v>
      </c>
      <c r="T30" s="344">
        <v>500</v>
      </c>
      <c r="U30" s="347" t="s">
        <v>92</v>
      </c>
      <c r="V30" s="347" t="s">
        <v>92</v>
      </c>
      <c r="W30" s="354">
        <v>1900</v>
      </c>
    </row>
    <row r="31" spans="1:23" s="10" customFormat="1" ht="12">
      <c r="A31" s="331" t="s">
        <v>93</v>
      </c>
      <c r="B31" s="17" t="s">
        <v>533</v>
      </c>
      <c r="C31" s="37" t="s">
        <v>534</v>
      </c>
      <c r="D31" s="341">
        <v>5.8999999999999997E-2</v>
      </c>
      <c r="E31" s="341">
        <v>6.6000000000000003E-2</v>
      </c>
      <c r="F31" s="347" t="s">
        <v>71</v>
      </c>
      <c r="G31" s="347" t="s">
        <v>71</v>
      </c>
      <c r="H31" s="347" t="s">
        <v>71</v>
      </c>
      <c r="I31" s="341">
        <v>5.2999999999999999E-2</v>
      </c>
      <c r="J31" s="347" t="s">
        <v>71</v>
      </c>
      <c r="K31" s="347" t="s">
        <v>71</v>
      </c>
      <c r="L31" s="347" t="s">
        <v>71</v>
      </c>
      <c r="M31" s="347" t="s">
        <v>71</v>
      </c>
      <c r="N31" s="341">
        <v>5.5E-2</v>
      </c>
      <c r="O31" s="341">
        <v>0.113</v>
      </c>
      <c r="P31" s="347" t="s">
        <v>71</v>
      </c>
      <c r="Q31" s="347" t="s">
        <v>71</v>
      </c>
      <c r="R31" s="347" t="s">
        <v>71</v>
      </c>
      <c r="S31" s="341">
        <v>5.8999999999999997E-2</v>
      </c>
      <c r="T31" s="341">
        <v>9.8000000000000004E-2</v>
      </c>
      <c r="U31" s="347" t="s">
        <v>71</v>
      </c>
      <c r="V31" s="347" t="s">
        <v>71</v>
      </c>
      <c r="W31" s="343">
        <v>7.0000000000000007E-2</v>
      </c>
    </row>
    <row r="32" spans="1:23" s="10" customFormat="1" ht="12">
      <c r="A32" s="296" t="s">
        <v>94</v>
      </c>
      <c r="B32" s="17" t="s">
        <v>533</v>
      </c>
      <c r="C32" s="30">
        <v>50</v>
      </c>
      <c r="D32" s="347" t="s">
        <v>95</v>
      </c>
      <c r="E32" s="347" t="s">
        <v>95</v>
      </c>
      <c r="F32" s="347" t="s">
        <v>95</v>
      </c>
      <c r="G32" s="347" t="s">
        <v>95</v>
      </c>
      <c r="H32" s="347" t="s">
        <v>95</v>
      </c>
      <c r="I32" s="347" t="s">
        <v>95</v>
      </c>
      <c r="J32" s="347" t="s">
        <v>95</v>
      </c>
      <c r="K32" s="347" t="s">
        <v>95</v>
      </c>
      <c r="L32" s="347" t="s">
        <v>95</v>
      </c>
      <c r="M32" s="347" t="s">
        <v>95</v>
      </c>
      <c r="N32" s="347" t="s">
        <v>95</v>
      </c>
      <c r="O32" s="347" t="s">
        <v>95</v>
      </c>
      <c r="P32" s="347" t="s">
        <v>95</v>
      </c>
      <c r="Q32" s="347" t="s">
        <v>95</v>
      </c>
      <c r="R32" s="347" t="s">
        <v>95</v>
      </c>
      <c r="S32" s="347" t="s">
        <v>95</v>
      </c>
      <c r="T32" s="347" t="s">
        <v>95</v>
      </c>
      <c r="U32" s="347" t="s">
        <v>95</v>
      </c>
      <c r="V32" s="347" t="s">
        <v>95</v>
      </c>
      <c r="W32" s="348" t="s">
        <v>95</v>
      </c>
    </row>
    <row r="33" spans="1:23" s="10" customFormat="1" ht="12">
      <c r="A33" s="328" t="s">
        <v>96</v>
      </c>
      <c r="B33" s="17" t="s">
        <v>533</v>
      </c>
      <c r="C33" s="37" t="s">
        <v>534</v>
      </c>
      <c r="D33" s="341">
        <v>0.39300000000000002</v>
      </c>
      <c r="E33" s="341">
        <v>0.39700000000000002</v>
      </c>
      <c r="F33" s="341">
        <v>0.318</v>
      </c>
      <c r="G33" s="341">
        <v>0.33600000000000002</v>
      </c>
      <c r="H33" s="341">
        <v>0.42899999999999999</v>
      </c>
      <c r="I33" s="341">
        <v>0.34200000000000003</v>
      </c>
      <c r="J33" s="341">
        <v>0.438</v>
      </c>
      <c r="K33" s="341">
        <v>0.32500000000000001</v>
      </c>
      <c r="L33" s="341">
        <v>0.26900000000000002</v>
      </c>
      <c r="M33" s="341">
        <v>0.36499999999999999</v>
      </c>
      <c r="N33" s="341">
        <v>0.88900000000000001</v>
      </c>
      <c r="O33" s="341">
        <v>0.72699999999999998</v>
      </c>
      <c r="P33" s="341">
        <v>0.38700000000000001</v>
      </c>
      <c r="Q33" s="341">
        <v>0.29099999999999998</v>
      </c>
      <c r="R33" s="341">
        <v>0.34499999999999997</v>
      </c>
      <c r="S33" s="341">
        <v>0.33200000000000002</v>
      </c>
      <c r="T33" s="341">
        <v>0.38300000000000001</v>
      </c>
      <c r="U33" s="341">
        <v>0.29399999999999998</v>
      </c>
      <c r="V33" s="341">
        <v>0.40699999999999997</v>
      </c>
      <c r="W33" s="343">
        <v>0.503</v>
      </c>
    </row>
    <row r="34" spans="1:23" s="10" customFormat="1" ht="12">
      <c r="A34" s="328" t="s">
        <v>97</v>
      </c>
      <c r="B34" s="17" t="s">
        <v>533</v>
      </c>
      <c r="C34" s="30">
        <v>200</v>
      </c>
      <c r="D34" s="339">
        <v>20.5</v>
      </c>
      <c r="E34" s="339">
        <v>19.7</v>
      </c>
      <c r="F34" s="339">
        <v>19.600000000000001</v>
      </c>
      <c r="G34" s="339">
        <v>20</v>
      </c>
      <c r="H34" s="339">
        <v>48.8</v>
      </c>
      <c r="I34" s="339">
        <v>23</v>
      </c>
      <c r="J34" s="339">
        <v>66.8</v>
      </c>
      <c r="K34" s="339">
        <v>25.7</v>
      </c>
      <c r="L34" s="339">
        <v>18</v>
      </c>
      <c r="M34" s="339">
        <v>23.6</v>
      </c>
      <c r="N34" s="339">
        <v>28</v>
      </c>
      <c r="O34" s="339">
        <v>40.4</v>
      </c>
      <c r="P34" s="339">
        <v>48.9</v>
      </c>
      <c r="Q34" s="339">
        <v>35.200000000000003</v>
      </c>
      <c r="R34" s="339">
        <v>30.6</v>
      </c>
      <c r="S34" s="339">
        <v>37.5</v>
      </c>
      <c r="T34" s="339">
        <v>36.700000000000003</v>
      </c>
      <c r="U34" s="339">
        <v>40.799999999999997</v>
      </c>
      <c r="V34" s="339">
        <v>69</v>
      </c>
      <c r="W34" s="340">
        <v>49.6</v>
      </c>
    </row>
    <row r="35" spans="1:23" s="10" customFormat="1" thickBot="1">
      <c r="A35" s="327" t="s">
        <v>98</v>
      </c>
      <c r="B35" s="94" t="s">
        <v>533</v>
      </c>
      <c r="C35" s="262">
        <v>300</v>
      </c>
      <c r="D35" s="355">
        <v>43</v>
      </c>
      <c r="E35" s="355">
        <v>41.7</v>
      </c>
      <c r="F35" s="355">
        <v>30.8</v>
      </c>
      <c r="G35" s="355">
        <v>42</v>
      </c>
      <c r="H35" s="355">
        <v>29.3</v>
      </c>
      <c r="I35" s="355">
        <v>37.299999999999997</v>
      </c>
      <c r="J35" s="355">
        <v>21.2</v>
      </c>
      <c r="K35" s="355">
        <v>23.2</v>
      </c>
      <c r="L35" s="355">
        <v>21.9</v>
      </c>
      <c r="M35" s="355">
        <v>29.1</v>
      </c>
      <c r="N35" s="355">
        <v>91.7</v>
      </c>
      <c r="O35" s="355">
        <v>91.1</v>
      </c>
      <c r="P35" s="355">
        <v>27.7</v>
      </c>
      <c r="Q35" s="355">
        <v>40.5</v>
      </c>
      <c r="R35" s="355">
        <v>49.7</v>
      </c>
      <c r="S35" s="355">
        <v>58.9</v>
      </c>
      <c r="T35" s="355">
        <v>46.8</v>
      </c>
      <c r="U35" s="355">
        <v>35.9</v>
      </c>
      <c r="V35" s="355">
        <v>34.799999999999997</v>
      </c>
      <c r="W35" s="356">
        <v>83.8</v>
      </c>
    </row>
    <row r="36" spans="1:23">
      <c r="A36" s="208" t="s">
        <v>222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</row>
    <row r="37" spans="1:23">
      <c r="A37" s="182" t="s">
        <v>573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</row>
    <row r="38" spans="1:23">
      <c r="A38" s="182" t="s">
        <v>540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</row>
    <row r="39" spans="1:23">
      <c r="A39" s="182" t="s">
        <v>494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</row>
    <row r="43" spans="1:23" s="80" customFormat="1">
      <c r="A43" s="10"/>
      <c r="B43" s="10"/>
      <c r="C43" s="10"/>
      <c r="D43" s="10"/>
      <c r="E43" s="10"/>
      <c r="F43" s="10"/>
      <c r="G43" s="10"/>
      <c r="H43" s="10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</row>
    <row r="44" spans="1:23" s="80" customFormat="1">
      <c r="A44" s="10"/>
      <c r="B44" s="10"/>
      <c r="C44" s="10"/>
      <c r="D44" s="10"/>
      <c r="E44" s="10"/>
      <c r="F44" s="10"/>
      <c r="G44" s="10"/>
      <c r="H44" s="10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</row>
    <row r="45" spans="1:23" s="80" customFormat="1">
      <c r="A45" s="10"/>
      <c r="B45" s="10"/>
      <c r="C45" s="10"/>
      <c r="D45" s="10"/>
      <c r="E45" s="10"/>
      <c r="F45" s="10"/>
      <c r="G45" s="10"/>
      <c r="H45" s="10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</row>
    <row r="46" spans="1:23" s="80" customFormat="1">
      <c r="A46" s="10"/>
      <c r="B46" s="10"/>
      <c r="C46" s="10"/>
      <c r="D46" s="10"/>
      <c r="E46" s="10"/>
      <c r="F46" s="10"/>
      <c r="G46" s="10"/>
      <c r="H46" s="10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</row>
    <row r="47" spans="1:23" s="80" customFormat="1">
      <c r="A47" s="10"/>
      <c r="B47" s="10"/>
      <c r="C47" s="10"/>
      <c r="D47" s="10"/>
      <c r="E47" s="10"/>
      <c r="F47" s="10"/>
      <c r="G47" s="10"/>
      <c r="H47" s="10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</row>
    <row r="48" spans="1:23" s="80" customFormat="1">
      <c r="A48" s="10"/>
      <c r="B48" s="10"/>
      <c r="C48" s="10"/>
      <c r="D48" s="10"/>
      <c r="E48" s="10"/>
      <c r="F48" s="10"/>
      <c r="G48" s="10"/>
      <c r="H48" s="10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</row>
    <row r="52" ht="12.75" customHeight="1"/>
  </sheetData>
  <mergeCells count="22">
    <mergeCell ref="M4:M5"/>
    <mergeCell ref="A4:A5"/>
    <mergeCell ref="B4:B5"/>
    <mergeCell ref="D4:D5"/>
    <mergeCell ref="E4:E5"/>
    <mergeCell ref="F4:F5"/>
    <mergeCell ref="G4:G5"/>
    <mergeCell ref="H4:H5"/>
    <mergeCell ref="I4:I5"/>
    <mergeCell ref="J4:J5"/>
    <mergeCell ref="L4:L5"/>
    <mergeCell ref="K4:K5"/>
    <mergeCell ref="T4:T5"/>
    <mergeCell ref="U4:U5"/>
    <mergeCell ref="V4:V5"/>
    <mergeCell ref="W4:W5"/>
    <mergeCell ref="N4:N5"/>
    <mergeCell ref="O4:O5"/>
    <mergeCell ref="P4:P5"/>
    <mergeCell ref="Q4:Q5"/>
    <mergeCell ref="R4:R5"/>
    <mergeCell ref="S4:S5"/>
  </mergeCells>
  <printOptions horizontalCentered="1"/>
  <pageMargins left="0.31496062992125984" right="0.31496062992125984" top="0.74803149606299213" bottom="0.74803149606299213" header="0.31496062992125984" footer="0.31496062992125984"/>
  <pageSetup paperSize="3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4"/>
  <sheetViews>
    <sheetView tabSelected="1" view="pageBreakPreview" zoomScale="60" zoomScaleNormal="100" workbookViewId="0">
      <selection activeCell="D6" sqref="D6:D7"/>
    </sheetView>
  </sheetViews>
  <sheetFormatPr defaultRowHeight="12.75"/>
  <cols>
    <col min="1" max="1" width="20.85546875" style="10" customWidth="1"/>
    <col min="2" max="2" width="11.140625" style="10" customWidth="1"/>
    <col min="3" max="3" width="12.5703125" style="10" customWidth="1"/>
    <col min="4" max="4" width="25.28515625" style="9" customWidth="1"/>
    <col min="5" max="15" width="11" style="267" customWidth="1"/>
    <col min="16" max="16384" width="9.140625" style="267"/>
  </cols>
  <sheetData>
    <row r="1" spans="1:15">
      <c r="A1" s="106"/>
      <c r="B1" s="106"/>
      <c r="C1" s="106"/>
      <c r="D1" s="32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106"/>
      <c r="B2" s="106"/>
      <c r="C2" s="82" t="s">
        <v>574</v>
      </c>
      <c r="D2" s="320"/>
      <c r="E2" s="80"/>
      <c r="F2" s="82"/>
      <c r="G2" s="80"/>
      <c r="H2" s="80"/>
      <c r="I2" s="80"/>
      <c r="J2" s="80"/>
      <c r="K2" s="80"/>
      <c r="L2" s="80"/>
      <c r="M2" s="80"/>
      <c r="N2" s="80"/>
      <c r="O2" s="80"/>
    </row>
    <row r="3" spans="1:15" ht="13.5" thickBot="1">
      <c r="A3" s="106"/>
      <c r="B3" s="106"/>
      <c r="C3" s="106"/>
      <c r="D3" s="32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36" customHeight="1" thickBot="1">
      <c r="A4" s="409" t="s">
        <v>0</v>
      </c>
      <c r="B4" s="411" t="s">
        <v>398</v>
      </c>
      <c r="C4" s="411" t="s">
        <v>399</v>
      </c>
      <c r="D4" s="333" t="s">
        <v>581</v>
      </c>
      <c r="E4" s="307" t="s">
        <v>392</v>
      </c>
      <c r="F4" s="307" t="s">
        <v>273</v>
      </c>
      <c r="G4" s="307" t="s">
        <v>274</v>
      </c>
      <c r="H4" s="307" t="s">
        <v>387</v>
      </c>
      <c r="I4" s="307" t="s">
        <v>387</v>
      </c>
      <c r="J4" s="307" t="s">
        <v>388</v>
      </c>
      <c r="K4" s="307" t="s">
        <v>388</v>
      </c>
      <c r="L4" s="307" t="s">
        <v>389</v>
      </c>
      <c r="M4" s="307" t="s">
        <v>371</v>
      </c>
      <c r="N4" s="307" t="s">
        <v>390</v>
      </c>
      <c r="O4" s="309" t="s">
        <v>390</v>
      </c>
    </row>
    <row r="5" spans="1:15">
      <c r="A5" s="410"/>
      <c r="B5" s="412"/>
      <c r="C5" s="412"/>
      <c r="D5" s="357" t="s">
        <v>527</v>
      </c>
      <c r="E5" s="177" t="s">
        <v>353</v>
      </c>
      <c r="F5" s="177" t="s">
        <v>353</v>
      </c>
      <c r="G5" s="177" t="s">
        <v>353</v>
      </c>
      <c r="H5" s="177" t="s">
        <v>394</v>
      </c>
      <c r="I5" s="177" t="s">
        <v>397</v>
      </c>
      <c r="J5" s="177" t="s">
        <v>394</v>
      </c>
      <c r="K5" s="177" t="s">
        <v>355</v>
      </c>
      <c r="L5" s="177" t="s">
        <v>353</v>
      </c>
      <c r="M5" s="177" t="s">
        <v>365</v>
      </c>
      <c r="N5" s="177" t="s">
        <v>353</v>
      </c>
      <c r="O5" s="178" t="s">
        <v>355</v>
      </c>
    </row>
    <row r="6" spans="1:15">
      <c r="A6" s="410"/>
      <c r="B6" s="412"/>
      <c r="C6" s="412"/>
      <c r="D6" s="416" t="s">
        <v>585</v>
      </c>
      <c r="E6" s="413" t="s">
        <v>2</v>
      </c>
      <c r="F6" s="414"/>
      <c r="G6" s="414"/>
      <c r="H6" s="414"/>
      <c r="I6" s="414"/>
      <c r="J6" s="414"/>
      <c r="K6" s="414"/>
      <c r="L6" s="414"/>
      <c r="M6" s="414"/>
      <c r="N6" s="414"/>
      <c r="O6" s="415"/>
    </row>
    <row r="7" spans="1:15" ht="33" customHeight="1">
      <c r="A7" s="410"/>
      <c r="B7" s="412"/>
      <c r="C7" s="412"/>
      <c r="D7" s="417"/>
      <c r="E7" s="209" t="s">
        <v>263</v>
      </c>
      <c r="F7" s="209" t="s">
        <v>11</v>
      </c>
      <c r="G7" s="209" t="s">
        <v>16</v>
      </c>
      <c r="H7" s="209" t="s">
        <v>30</v>
      </c>
      <c r="I7" s="209" t="s">
        <v>250</v>
      </c>
      <c r="J7" s="209" t="s">
        <v>253</v>
      </c>
      <c r="K7" s="209" t="s">
        <v>254</v>
      </c>
      <c r="L7" s="209" t="s">
        <v>254</v>
      </c>
      <c r="M7" s="209" t="s">
        <v>258</v>
      </c>
      <c r="N7" s="209" t="s">
        <v>260</v>
      </c>
      <c r="O7" s="210" t="s">
        <v>261</v>
      </c>
    </row>
    <row r="8" spans="1:15">
      <c r="A8" s="310" t="s">
        <v>351</v>
      </c>
      <c r="B8" s="311"/>
      <c r="C8" s="311"/>
      <c r="D8" s="14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4"/>
    </row>
    <row r="9" spans="1:15">
      <c r="A9" s="221" t="s">
        <v>400</v>
      </c>
      <c r="B9" s="20"/>
      <c r="C9" s="20" t="s">
        <v>401</v>
      </c>
      <c r="D9" s="16"/>
      <c r="E9" s="175">
        <v>750</v>
      </c>
      <c r="F9" s="175">
        <v>750</v>
      </c>
      <c r="G9" s="175">
        <v>750</v>
      </c>
      <c r="H9" s="175">
        <v>750</v>
      </c>
      <c r="I9" s="175">
        <v>750</v>
      </c>
      <c r="J9" s="175">
        <v>750</v>
      </c>
      <c r="K9" s="175">
        <v>750</v>
      </c>
      <c r="L9" s="175">
        <v>750</v>
      </c>
      <c r="M9" s="175">
        <v>750</v>
      </c>
      <c r="N9" s="175">
        <v>750</v>
      </c>
      <c r="O9" s="176">
        <v>750</v>
      </c>
    </row>
    <row r="10" spans="1:15">
      <c r="A10" s="221" t="s">
        <v>402</v>
      </c>
      <c r="B10" s="20"/>
      <c r="C10" s="20" t="s">
        <v>403</v>
      </c>
      <c r="D10" s="16"/>
      <c r="E10" s="175">
        <v>250</v>
      </c>
      <c r="F10" s="175">
        <v>250</v>
      </c>
      <c r="G10" s="175">
        <v>250</v>
      </c>
      <c r="H10" s="175">
        <v>250</v>
      </c>
      <c r="I10" s="175">
        <v>250</v>
      </c>
      <c r="J10" s="175">
        <v>250</v>
      </c>
      <c r="K10" s="175">
        <v>250</v>
      </c>
      <c r="L10" s="175">
        <v>250</v>
      </c>
      <c r="M10" s="175">
        <v>250</v>
      </c>
      <c r="N10" s="175">
        <v>250</v>
      </c>
      <c r="O10" s="176">
        <v>250</v>
      </c>
    </row>
    <row r="11" spans="1:15">
      <c r="A11" s="221" t="s">
        <v>104</v>
      </c>
      <c r="B11" s="20" t="s">
        <v>404</v>
      </c>
      <c r="C11" s="20"/>
      <c r="D11" s="213" t="s">
        <v>434</v>
      </c>
      <c r="E11" s="97">
        <v>6.33</v>
      </c>
      <c r="F11" s="54">
        <v>7.19</v>
      </c>
      <c r="G11" s="54">
        <v>8.07</v>
      </c>
      <c r="H11" s="54">
        <v>8</v>
      </c>
      <c r="I11" s="54">
        <v>7.98</v>
      </c>
      <c r="J11" s="54">
        <v>7.52</v>
      </c>
      <c r="K11" s="54">
        <v>8.3000000000000007</v>
      </c>
      <c r="L11" s="54">
        <v>7.62</v>
      </c>
      <c r="M11" s="54">
        <v>7.48</v>
      </c>
      <c r="N11" s="54">
        <v>7.49</v>
      </c>
      <c r="O11" s="222">
        <v>8</v>
      </c>
    </row>
    <row r="12" spans="1:15">
      <c r="A12" s="221" t="s">
        <v>405</v>
      </c>
      <c r="B12" s="20" t="s">
        <v>404</v>
      </c>
      <c r="C12" s="20" t="s">
        <v>406</v>
      </c>
      <c r="D12" s="16"/>
      <c r="E12" s="86">
        <v>258.77999999999997</v>
      </c>
      <c r="F12" s="86">
        <v>330.07</v>
      </c>
      <c r="G12" s="86">
        <v>316.89</v>
      </c>
      <c r="H12" s="86">
        <v>347.16</v>
      </c>
      <c r="I12" s="86">
        <v>343.75</v>
      </c>
      <c r="J12" s="86">
        <v>350.09</v>
      </c>
      <c r="K12" s="86">
        <v>311.02999999999997</v>
      </c>
      <c r="L12" s="86">
        <v>348.63</v>
      </c>
      <c r="M12" s="86">
        <v>304.19</v>
      </c>
      <c r="N12" s="86">
        <v>335.44</v>
      </c>
      <c r="O12" s="223">
        <v>319.82</v>
      </c>
    </row>
    <row r="13" spans="1:15">
      <c r="A13" s="221" t="s">
        <v>342</v>
      </c>
      <c r="B13" s="20" t="s">
        <v>404</v>
      </c>
      <c r="C13" s="20" t="s">
        <v>407</v>
      </c>
      <c r="D13" s="16"/>
      <c r="E13" s="86">
        <v>418.18</v>
      </c>
      <c r="F13" s="86">
        <v>212.51</v>
      </c>
      <c r="G13" s="86">
        <v>158.99</v>
      </c>
      <c r="H13" s="86">
        <v>420.2</v>
      </c>
      <c r="I13" s="86">
        <v>271.72000000000003</v>
      </c>
      <c r="J13" s="86">
        <v>347.47</v>
      </c>
      <c r="K13" s="86">
        <v>417.17</v>
      </c>
      <c r="L13" s="86">
        <v>192.02</v>
      </c>
      <c r="M13" s="86">
        <v>128.43</v>
      </c>
      <c r="N13" s="86">
        <v>2088.6</v>
      </c>
      <c r="O13" s="223">
        <v>227.27</v>
      </c>
    </row>
    <row r="14" spans="1:15" ht="13.5">
      <c r="A14" s="221" t="s">
        <v>408</v>
      </c>
      <c r="B14" s="20" t="s">
        <v>409</v>
      </c>
      <c r="C14" s="20" t="s">
        <v>495</v>
      </c>
      <c r="D14" s="16"/>
      <c r="E14" s="4" t="e">
        <f>NA()</f>
        <v>#N/A</v>
      </c>
      <c r="F14" s="4" t="e">
        <f>NA()</f>
        <v>#N/A</v>
      </c>
      <c r="G14" s="4" t="e">
        <f>NA()</f>
        <v>#N/A</v>
      </c>
      <c r="H14" s="4" t="e">
        <f>NA()</f>
        <v>#N/A</v>
      </c>
      <c r="I14" s="4" t="e">
        <f>NA()</f>
        <v>#N/A</v>
      </c>
      <c r="J14" s="4" t="e">
        <f>NA()</f>
        <v>#N/A</v>
      </c>
      <c r="K14" s="4" t="e">
        <f>NA()</f>
        <v>#N/A</v>
      </c>
      <c r="L14" s="4" t="e">
        <f>NA()</f>
        <v>#N/A</v>
      </c>
      <c r="M14" s="4" t="e">
        <f>NA()</f>
        <v>#N/A</v>
      </c>
      <c r="N14" s="4" t="e">
        <f>NA()</f>
        <v>#N/A</v>
      </c>
      <c r="O14" s="42" t="e">
        <f>NA()</f>
        <v>#N/A</v>
      </c>
    </row>
    <row r="15" spans="1:15" ht="13.5">
      <c r="A15" s="221" t="s">
        <v>410</v>
      </c>
      <c r="B15" s="20" t="s">
        <v>409</v>
      </c>
      <c r="C15" s="20" t="s">
        <v>495</v>
      </c>
      <c r="D15" s="16"/>
      <c r="E15" s="55">
        <v>8.5500000000000007</v>
      </c>
      <c r="F15" s="55">
        <v>2.93</v>
      </c>
      <c r="G15" s="55">
        <v>1.88</v>
      </c>
      <c r="H15" s="55">
        <v>5.9</v>
      </c>
      <c r="I15" s="55">
        <v>5.34</v>
      </c>
      <c r="J15" s="55">
        <v>5.74</v>
      </c>
      <c r="K15" s="55">
        <v>7.01</v>
      </c>
      <c r="L15" s="55">
        <v>4.58</v>
      </c>
      <c r="M15" s="55">
        <v>2.88</v>
      </c>
      <c r="N15" s="55">
        <v>8.7899999999999991</v>
      </c>
      <c r="O15" s="92">
        <v>5.19</v>
      </c>
    </row>
    <row r="16" spans="1:15" ht="13.5">
      <c r="A16" s="221" t="s">
        <v>411</v>
      </c>
      <c r="B16" s="20" t="s">
        <v>409</v>
      </c>
      <c r="C16" s="20" t="s">
        <v>495</v>
      </c>
      <c r="D16" s="16"/>
      <c r="E16" s="55">
        <v>1.59</v>
      </c>
      <c r="F16" s="55">
        <v>3.86</v>
      </c>
      <c r="G16" s="55">
        <v>58.76</v>
      </c>
      <c r="H16" s="55">
        <v>38.86</v>
      </c>
      <c r="I16" s="55">
        <v>103.04</v>
      </c>
      <c r="J16" s="55">
        <v>13.24</v>
      </c>
      <c r="K16" s="55">
        <v>119.93</v>
      </c>
      <c r="L16" s="55">
        <v>6.13</v>
      </c>
      <c r="M16" s="55">
        <v>16.559999999999999</v>
      </c>
      <c r="N16" s="55">
        <v>34.03</v>
      </c>
      <c r="O16" s="92">
        <v>36.14</v>
      </c>
    </row>
    <row r="17" spans="1:15">
      <c r="A17" s="221" t="s">
        <v>412</v>
      </c>
      <c r="B17" s="20" t="s">
        <v>413</v>
      </c>
      <c r="C17" s="214" t="s">
        <v>414</v>
      </c>
      <c r="D17" s="215">
        <v>100</v>
      </c>
      <c r="E17" s="175">
        <v>145</v>
      </c>
      <c r="F17" s="175">
        <v>58</v>
      </c>
      <c r="G17" s="175">
        <v>10</v>
      </c>
      <c r="H17" s="175">
        <v>156</v>
      </c>
      <c r="I17" s="175">
        <v>26</v>
      </c>
      <c r="J17" s="175">
        <v>133</v>
      </c>
      <c r="K17" s="175">
        <v>84</v>
      </c>
      <c r="L17" s="175">
        <v>63</v>
      </c>
      <c r="M17" s="175">
        <v>32</v>
      </c>
      <c r="N17" s="175">
        <v>1072</v>
      </c>
      <c r="O17" s="176">
        <v>20</v>
      </c>
    </row>
    <row r="18" spans="1:15">
      <c r="A18" s="220" t="s">
        <v>415</v>
      </c>
      <c r="B18" s="212"/>
      <c r="C18" s="3"/>
      <c r="D18" s="16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6"/>
    </row>
    <row r="19" spans="1:15">
      <c r="A19" s="221" t="s">
        <v>416</v>
      </c>
      <c r="B19" s="20" t="s">
        <v>417</v>
      </c>
      <c r="C19" s="20" t="s">
        <v>418</v>
      </c>
      <c r="D19" s="16"/>
      <c r="E19" s="224">
        <f t="shared" ref="E19:O19" si="0">E16*2/100+E17*2/96</f>
        <v>3.0526333333333335</v>
      </c>
      <c r="F19" s="224">
        <f t="shared" si="0"/>
        <v>1.2855333333333332</v>
      </c>
      <c r="G19" s="224">
        <f t="shared" si="0"/>
        <v>1.3835333333333333</v>
      </c>
      <c r="H19" s="224">
        <f t="shared" si="0"/>
        <v>4.0271999999999997</v>
      </c>
      <c r="I19" s="224">
        <f t="shared" si="0"/>
        <v>2.6024666666666665</v>
      </c>
      <c r="J19" s="224">
        <f t="shared" si="0"/>
        <v>3.0356333333333336</v>
      </c>
      <c r="K19" s="224">
        <f t="shared" si="0"/>
        <v>4.1486000000000001</v>
      </c>
      <c r="L19" s="224">
        <f t="shared" si="0"/>
        <v>1.4351</v>
      </c>
      <c r="M19" s="224">
        <f t="shared" si="0"/>
        <v>0.99786666666666668</v>
      </c>
      <c r="N19" s="224">
        <f t="shared" si="0"/>
        <v>23.01393333333333</v>
      </c>
      <c r="O19" s="225">
        <f t="shared" si="0"/>
        <v>1.1394666666666666</v>
      </c>
    </row>
    <row r="20" spans="1:15">
      <c r="A20" s="221" t="s">
        <v>419</v>
      </c>
      <c r="B20" s="20" t="s">
        <v>417</v>
      </c>
      <c r="C20" s="20" t="s">
        <v>418</v>
      </c>
      <c r="D20" s="16"/>
      <c r="E20" s="224">
        <f>E33*2/40.08+E40*2/24.3+E46/39.1+E50/23+E37*3/55.8+E41*2/54.9+E51*2/87.6</f>
        <v>3.3145166008019782</v>
      </c>
      <c r="F20" s="224">
        <f>F33*2/40.08+F40*2/24.3+F46/39.1+F50/23+F25*3/27+F37*3/55.8+F41*2/54.9</f>
        <v>1.7688704666596589</v>
      </c>
      <c r="G20" s="224">
        <f>G33*2/40.08+G40*2/24.3+G46/39.1+G50/23</f>
        <v>1.5480635539882945</v>
      </c>
      <c r="H20" s="224">
        <f>H33*2/40.08+H40*2/24.3+H46/39.1+H50/23+H51*2/87.6</f>
        <v>4.1358958052619448</v>
      </c>
      <c r="I20" s="224">
        <f>I33*2/40.08+I40*2/24.3+I46/39.1+I50/23+I25*3/27+I37*2/55.8+I41*2/54.9+I51*2/87.6</f>
        <v>3.0671341709463684</v>
      </c>
      <c r="J20" s="224">
        <f>J33*2/40.08+J40*2/24.3+J46/39.1+J50/23+J25*3/27+J37*3/55.8+J41*2/54.9+J51*2/87.6</f>
        <v>3.3256332285188055</v>
      </c>
      <c r="K20" s="224">
        <f>K33*2/40.08+K40*2/24.3+K46/39.1+K50/23+K25*3/27+K28*3/74.9+K37*3/55.8+K41*2/54.8+K51*2/87.6</f>
        <v>4.5943497871704801</v>
      </c>
      <c r="L20" s="224">
        <f>L33*2/40.08+L40*2/24.3+L46/39.1+L50/23+L25*3/27+L37*3/55.8+L41*2/54.9</f>
        <v>1.6953528815031256</v>
      </c>
      <c r="M20" s="224">
        <f>M33*2/40.08+M40*2/24.3+M46/39.1+M50/23+M51*2/87.6</f>
        <v>1.1614853906184792</v>
      </c>
      <c r="N20" s="224">
        <f>N33*2/40.08+N40*2/24.3+N46/39.1+N50/23+N27*2/74.9+N41*2/54.9+N51*2/87.6+N31*3/10.8</f>
        <v>26.735454746966095</v>
      </c>
      <c r="O20" s="225">
        <f>O33*2/40.08+O40*2/24.3+O46/39.1+O50/23+O51*2/87.6</f>
        <v>2.010510055571507</v>
      </c>
    </row>
    <row r="21" spans="1:15">
      <c r="A21" s="221" t="s">
        <v>420</v>
      </c>
      <c r="B21" s="20" t="s">
        <v>417</v>
      </c>
      <c r="C21" s="20" t="s">
        <v>418</v>
      </c>
      <c r="D21" s="16"/>
      <c r="E21" s="224">
        <f t="shared" ref="E21:O21" si="1">E19-E20</f>
        <v>-0.26188326746864465</v>
      </c>
      <c r="F21" s="224">
        <f t="shared" si="1"/>
        <v>-0.48333713332632566</v>
      </c>
      <c r="G21" s="224">
        <f t="shared" si="1"/>
        <v>-0.16453022065496126</v>
      </c>
      <c r="H21" s="224">
        <f t="shared" si="1"/>
        <v>-0.10869580526194511</v>
      </c>
      <c r="I21" s="224">
        <f t="shared" si="1"/>
        <v>-0.46466750427970194</v>
      </c>
      <c r="J21" s="224">
        <f t="shared" si="1"/>
        <v>-0.28999989518547187</v>
      </c>
      <c r="K21" s="224">
        <f t="shared" si="1"/>
        <v>-0.44574978717048008</v>
      </c>
      <c r="L21" s="224">
        <f t="shared" si="1"/>
        <v>-0.26025288150312553</v>
      </c>
      <c r="M21" s="224">
        <f t="shared" si="1"/>
        <v>-0.16361872395181254</v>
      </c>
      <c r="N21" s="224">
        <f t="shared" si="1"/>
        <v>-3.7215214136327646</v>
      </c>
      <c r="O21" s="225">
        <f t="shared" si="1"/>
        <v>-0.87104338890484034</v>
      </c>
    </row>
    <row r="22" spans="1:15">
      <c r="A22" s="221" t="s">
        <v>421</v>
      </c>
      <c r="B22" s="20" t="s">
        <v>417</v>
      </c>
      <c r="C22" s="20" t="s">
        <v>106</v>
      </c>
      <c r="D22" s="16"/>
      <c r="E22" s="226">
        <f t="shared" ref="E22:O22" si="2">E21/(E19+E20)</f>
        <v>-4.1130375470608362E-2</v>
      </c>
      <c r="F22" s="226">
        <f t="shared" si="2"/>
        <v>-0.15824270953546962</v>
      </c>
      <c r="G22" s="226">
        <f t="shared" si="2"/>
        <v>-5.612307113795572E-2</v>
      </c>
      <c r="H22" s="226">
        <f t="shared" si="2"/>
        <v>-1.3315512625967175E-2</v>
      </c>
      <c r="I22" s="226">
        <f t="shared" si="2"/>
        <v>-8.1957710531758016E-2</v>
      </c>
      <c r="J22" s="226">
        <f t="shared" si="2"/>
        <v>-4.5588389099204145E-2</v>
      </c>
      <c r="K22" s="226">
        <f t="shared" si="2"/>
        <v>-5.0983912526248197E-2</v>
      </c>
      <c r="L22" s="226">
        <f t="shared" si="2"/>
        <v>-8.3135856489289145E-2</v>
      </c>
      <c r="M22" s="226">
        <f t="shared" si="2"/>
        <v>-7.5772138869065586E-2</v>
      </c>
      <c r="N22" s="226">
        <f t="shared" si="2"/>
        <v>-7.4805370623372017E-2</v>
      </c>
      <c r="O22" s="227">
        <f t="shared" si="2"/>
        <v>-0.27652375420918418</v>
      </c>
    </row>
    <row r="23" spans="1:15">
      <c r="A23" s="228" t="s">
        <v>343</v>
      </c>
      <c r="B23" s="216"/>
      <c r="C23" s="3"/>
      <c r="D23" s="16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6"/>
    </row>
    <row r="24" spans="1:15">
      <c r="A24" s="69" t="s">
        <v>341</v>
      </c>
      <c r="B24" s="216"/>
      <c r="C24" s="20" t="s">
        <v>414</v>
      </c>
      <c r="D24" s="16"/>
      <c r="E24" s="86">
        <v>156</v>
      </c>
      <c r="F24" s="55">
        <v>65.599999999999994</v>
      </c>
      <c r="G24" s="55">
        <v>74.2</v>
      </c>
      <c r="H24" s="86">
        <v>195</v>
      </c>
      <c r="I24" s="86">
        <v>123</v>
      </c>
      <c r="J24" s="86">
        <v>160</v>
      </c>
      <c r="K24" s="86">
        <v>195</v>
      </c>
      <c r="L24" s="55">
        <v>71.7</v>
      </c>
      <c r="M24" s="55">
        <v>48.8</v>
      </c>
      <c r="N24" s="86">
        <v>1280</v>
      </c>
      <c r="O24" s="92">
        <v>95.2</v>
      </c>
    </row>
    <row r="25" spans="1:15" s="211" customFormat="1" ht="15" customHeight="1">
      <c r="A25" s="229" t="s">
        <v>496</v>
      </c>
      <c r="B25" s="26" t="s">
        <v>422</v>
      </c>
      <c r="C25" s="26" t="s">
        <v>414</v>
      </c>
      <c r="D25" s="217" t="s">
        <v>551</v>
      </c>
      <c r="E25" s="232">
        <v>5.6599999999999998E-2</v>
      </c>
      <c r="F25" s="230">
        <v>9.9699999999999997E-2</v>
      </c>
      <c r="G25" s="230">
        <v>2.1899999999999999E-2</v>
      </c>
      <c r="H25" s="230">
        <v>2.9399999999999999E-2</v>
      </c>
      <c r="I25" s="231">
        <v>0.17199999999999999</v>
      </c>
      <c r="J25" s="231">
        <v>0.112</v>
      </c>
      <c r="K25" s="231">
        <v>0.10100000000000001</v>
      </c>
      <c r="L25" s="231">
        <v>0.155</v>
      </c>
      <c r="M25" s="230">
        <v>7.4399999999999994E-2</v>
      </c>
      <c r="N25" s="230">
        <v>1.11E-2</v>
      </c>
      <c r="O25" s="233">
        <v>2.9899999999999999E-2</v>
      </c>
    </row>
    <row r="26" spans="1:15">
      <c r="A26" s="234" t="s">
        <v>497</v>
      </c>
      <c r="B26" s="20" t="s">
        <v>422</v>
      </c>
      <c r="C26" s="20" t="s">
        <v>414</v>
      </c>
      <c r="D26" s="213"/>
      <c r="E26" s="235">
        <v>3.3E-3</v>
      </c>
      <c r="F26" s="235">
        <v>6.9999999999999999E-4</v>
      </c>
      <c r="G26" s="235">
        <v>1.2999999999999999E-3</v>
      </c>
      <c r="H26" s="235">
        <v>6.4999999999999997E-3</v>
      </c>
      <c r="I26" s="235">
        <v>3.5000000000000001E-3</v>
      </c>
      <c r="J26" s="235">
        <v>4.5999999999999999E-3</v>
      </c>
      <c r="K26" s="235">
        <v>7.3000000000000001E-3</v>
      </c>
      <c r="L26" s="235">
        <v>1.2999999999999999E-3</v>
      </c>
      <c r="M26" s="235">
        <v>6.3E-3</v>
      </c>
      <c r="N26" s="236">
        <v>0.46500000000000002</v>
      </c>
      <c r="O26" s="237">
        <v>7.4999999999999997E-3</v>
      </c>
    </row>
    <row r="27" spans="1:15">
      <c r="A27" s="234" t="s">
        <v>498</v>
      </c>
      <c r="B27" s="20" t="s">
        <v>422</v>
      </c>
      <c r="C27" s="20" t="s">
        <v>414</v>
      </c>
      <c r="D27" s="218">
        <v>5.0000000000000001E-3</v>
      </c>
      <c r="E27" s="238">
        <v>1.3299999999999999E-2</v>
      </c>
      <c r="F27" s="235">
        <v>4.5999999999999999E-3</v>
      </c>
      <c r="G27" s="235">
        <v>2.2000000000000001E-3</v>
      </c>
      <c r="H27" s="238">
        <v>1.66E-2</v>
      </c>
      <c r="I27" s="238">
        <v>1.83E-2</v>
      </c>
      <c r="J27" s="238">
        <v>8.6999999999999994E-3</v>
      </c>
      <c r="K27" s="238">
        <v>4.7500000000000001E-2</v>
      </c>
      <c r="L27" s="235">
        <v>2.3E-3</v>
      </c>
      <c r="M27" s="238">
        <v>1.6E-2</v>
      </c>
      <c r="N27" s="129">
        <v>1.24</v>
      </c>
      <c r="O27" s="318">
        <v>7.1999999999999998E-3</v>
      </c>
    </row>
    <row r="28" spans="1:15">
      <c r="A28" s="234" t="s">
        <v>499</v>
      </c>
      <c r="B28" s="20" t="s">
        <v>422</v>
      </c>
      <c r="C28" s="20" t="s">
        <v>414</v>
      </c>
      <c r="D28" s="16"/>
      <c r="E28" s="236">
        <v>8.6999999999999994E-2</v>
      </c>
      <c r="F28" s="235">
        <v>6.4799999999999996E-2</v>
      </c>
      <c r="G28" s="235">
        <v>4.3700000000000003E-2</v>
      </c>
      <c r="H28" s="235">
        <v>5.1900000000000002E-2</v>
      </c>
      <c r="I28" s="235">
        <v>6.2600000000000003E-2</v>
      </c>
      <c r="J28" s="235">
        <v>9.0399999999999994E-2</v>
      </c>
      <c r="K28" s="236">
        <v>0.112</v>
      </c>
      <c r="L28" s="236">
        <v>6.9000000000000006E-2</v>
      </c>
      <c r="M28" s="235">
        <v>5.4199999999999998E-2</v>
      </c>
      <c r="N28" s="236">
        <v>1.4999999999999999E-2</v>
      </c>
      <c r="O28" s="244">
        <v>7.6999999999999999E-2</v>
      </c>
    </row>
    <row r="29" spans="1:15">
      <c r="A29" s="234" t="s">
        <v>504</v>
      </c>
      <c r="B29" s="20" t="s">
        <v>422</v>
      </c>
      <c r="C29" s="20" t="s">
        <v>414</v>
      </c>
      <c r="D29" s="16"/>
      <c r="E29" s="240">
        <v>3.0000000000000001E-5</v>
      </c>
      <c r="F29" s="4" t="s">
        <v>424</v>
      </c>
      <c r="G29" s="4" t="s">
        <v>424</v>
      </c>
      <c r="H29" s="240">
        <v>2.0000000000000002E-5</v>
      </c>
      <c r="I29" s="240">
        <v>8.0000000000000007E-5</v>
      </c>
      <c r="J29" s="4" t="s">
        <v>424</v>
      </c>
      <c r="K29" s="240">
        <v>1.3999999999999999E-4</v>
      </c>
      <c r="L29" s="4" t="s">
        <v>424</v>
      </c>
      <c r="M29" s="4" t="s">
        <v>424</v>
      </c>
      <c r="N29" s="4" t="s">
        <v>424</v>
      </c>
      <c r="O29" s="42" t="s">
        <v>424</v>
      </c>
    </row>
    <row r="30" spans="1:15">
      <c r="A30" s="234" t="s">
        <v>505</v>
      </c>
      <c r="B30" s="20" t="s">
        <v>422</v>
      </c>
      <c r="C30" s="20" t="s">
        <v>414</v>
      </c>
      <c r="D30" s="16"/>
      <c r="E30" s="4" t="s">
        <v>425</v>
      </c>
      <c r="F30" s="4" t="s">
        <v>425</v>
      </c>
      <c r="G30" s="4" t="s">
        <v>425</v>
      </c>
      <c r="H30" s="240">
        <v>2.0000000000000002E-5</v>
      </c>
      <c r="I30" s="240">
        <v>4.4000000000000002E-4</v>
      </c>
      <c r="J30" s="240">
        <v>1.0000000000000001E-5</v>
      </c>
      <c r="K30" s="240">
        <v>2.9999999999999997E-4</v>
      </c>
      <c r="L30" s="240">
        <v>1.0000000000000001E-5</v>
      </c>
      <c r="M30" s="4" t="s">
        <v>425</v>
      </c>
      <c r="N30" s="4" t="s">
        <v>425</v>
      </c>
      <c r="O30" s="42" t="s">
        <v>425</v>
      </c>
    </row>
    <row r="31" spans="1:15">
      <c r="A31" s="234" t="s">
        <v>506</v>
      </c>
      <c r="B31" s="20" t="s">
        <v>422</v>
      </c>
      <c r="C31" s="20" t="s">
        <v>414</v>
      </c>
      <c r="D31" s="16">
        <v>1.5</v>
      </c>
      <c r="E31" s="235">
        <v>5.3100000000000001E-2</v>
      </c>
      <c r="F31" s="235">
        <v>2.7300000000000001E-2</v>
      </c>
      <c r="G31" s="235">
        <v>2.24E-2</v>
      </c>
      <c r="H31" s="235">
        <v>1.6199999999999999E-2</v>
      </c>
      <c r="I31" s="235">
        <v>2.8000000000000001E-2</v>
      </c>
      <c r="J31" s="235">
        <v>8.43E-2</v>
      </c>
      <c r="K31" s="235">
        <v>9.3399999999999997E-2</v>
      </c>
      <c r="L31" s="235">
        <v>1.83E-2</v>
      </c>
      <c r="M31" s="235">
        <v>1.6E-2</v>
      </c>
      <c r="N31" s="236">
        <v>0.126</v>
      </c>
      <c r="O31" s="237">
        <v>2.4500000000000001E-2</v>
      </c>
    </row>
    <row r="32" spans="1:15">
      <c r="A32" s="234" t="s">
        <v>548</v>
      </c>
      <c r="B32" s="20" t="s">
        <v>422</v>
      </c>
      <c r="C32" s="20" t="s">
        <v>414</v>
      </c>
      <c r="D32" s="219" t="s">
        <v>552</v>
      </c>
      <c r="E32" s="304">
        <v>1.1900000000000001E-4</v>
      </c>
      <c r="F32" s="304">
        <v>3.0299999999999999E-4</v>
      </c>
      <c r="G32" s="302">
        <v>1.2E-5</v>
      </c>
      <c r="H32" s="302">
        <v>3.0000000000000001E-5</v>
      </c>
      <c r="I32" s="302">
        <v>8.7000000000000001E-5</v>
      </c>
      <c r="J32" s="302">
        <v>5.5000000000000002E-5</v>
      </c>
      <c r="K32" s="304">
        <v>2.1900000000000001E-4</v>
      </c>
      <c r="L32" s="304">
        <v>2.1499999999999999E-4</v>
      </c>
      <c r="M32" s="302">
        <v>4.5000000000000003E-5</v>
      </c>
      <c r="N32" s="304">
        <v>3.4299999999999999E-3</v>
      </c>
      <c r="O32" s="305">
        <v>5.8E-5</v>
      </c>
    </row>
    <row r="33" spans="1:15">
      <c r="A33" s="234" t="s">
        <v>507</v>
      </c>
      <c r="B33" s="20" t="s">
        <v>422</v>
      </c>
      <c r="C33" s="20" t="s">
        <v>414</v>
      </c>
      <c r="D33" s="16">
        <v>0.37</v>
      </c>
      <c r="E33" s="55">
        <v>45.7</v>
      </c>
      <c r="F33" s="55">
        <v>23.6</v>
      </c>
      <c r="G33" s="55">
        <v>22.5</v>
      </c>
      <c r="H33" s="55">
        <v>36.299999999999997</v>
      </c>
      <c r="I33" s="55">
        <v>34.1</v>
      </c>
      <c r="J33" s="55">
        <v>36.299999999999997</v>
      </c>
      <c r="K33" s="55">
        <v>51.9</v>
      </c>
      <c r="L33" s="55">
        <v>21.2</v>
      </c>
      <c r="M33" s="55">
        <v>15.5</v>
      </c>
      <c r="N33" s="86">
        <v>479</v>
      </c>
      <c r="O33" s="92">
        <v>32.5</v>
      </c>
    </row>
    <row r="34" spans="1:15">
      <c r="A34" s="234" t="s">
        <v>508</v>
      </c>
      <c r="B34" s="20" t="s">
        <v>422</v>
      </c>
      <c r="C34" s="20" t="s">
        <v>414</v>
      </c>
      <c r="D34" s="16"/>
      <c r="E34" s="235">
        <v>1.4E-3</v>
      </c>
      <c r="F34" s="4" t="s">
        <v>427</v>
      </c>
      <c r="G34" s="4" t="s">
        <v>427</v>
      </c>
      <c r="H34" s="4" t="s">
        <v>427</v>
      </c>
      <c r="I34" s="235">
        <v>3.8E-3</v>
      </c>
      <c r="J34" s="235">
        <v>5.9999999999999995E-4</v>
      </c>
      <c r="K34" s="235">
        <v>4.1999999999999997E-3</v>
      </c>
      <c r="L34" s="4" t="s">
        <v>427</v>
      </c>
      <c r="M34" s="4" t="s">
        <v>427</v>
      </c>
      <c r="N34" s="4" t="s">
        <v>427</v>
      </c>
      <c r="O34" s="42" t="s">
        <v>427</v>
      </c>
    </row>
    <row r="35" spans="1:15">
      <c r="A35" s="234" t="s">
        <v>509</v>
      </c>
      <c r="B35" s="20" t="s">
        <v>422</v>
      </c>
      <c r="C35" s="20" t="s">
        <v>414</v>
      </c>
      <c r="D35" s="16"/>
      <c r="E35" s="240">
        <v>4.3099999999999996E-3</v>
      </c>
      <c r="F35" s="242">
        <v>9.0200000000000002E-4</v>
      </c>
      <c r="G35" s="242">
        <v>2.4499999999999999E-4</v>
      </c>
      <c r="H35" s="242">
        <v>5.0100000000000003E-4</v>
      </c>
      <c r="I35" s="240">
        <v>3.9100000000000003E-3</v>
      </c>
      <c r="J35" s="240">
        <v>2.0300000000000001E-3</v>
      </c>
      <c r="K35" s="240">
        <v>4.5199999999999997E-3</v>
      </c>
      <c r="L35" s="242">
        <v>8.92E-4</v>
      </c>
      <c r="M35" s="242">
        <v>2.61E-4</v>
      </c>
      <c r="N35" s="240">
        <v>9.5099999999999994E-3</v>
      </c>
      <c r="O35" s="245">
        <v>1.1999999999999999E-3</v>
      </c>
    </row>
    <row r="36" spans="1:15">
      <c r="A36" s="234" t="s">
        <v>547</v>
      </c>
      <c r="B36" s="20" t="s">
        <v>422</v>
      </c>
      <c r="C36" s="20" t="s">
        <v>414</v>
      </c>
      <c r="D36" s="215" t="s">
        <v>553</v>
      </c>
      <c r="E36" s="45">
        <v>3.5000000000000001E-3</v>
      </c>
      <c r="F36" s="45">
        <v>3.5000000000000001E-3</v>
      </c>
      <c r="G36" s="45">
        <v>4.1999999999999997E-3</v>
      </c>
      <c r="H36" s="45">
        <v>7.7000000000000002E-3</v>
      </c>
      <c r="I36" s="45">
        <v>3.2500000000000001E-2</v>
      </c>
      <c r="J36" s="45">
        <v>0.01</v>
      </c>
      <c r="K36" s="45">
        <v>3.2500000000000001E-2</v>
      </c>
      <c r="L36" s="45">
        <v>1.26E-2</v>
      </c>
      <c r="M36" s="45">
        <v>2.8999999999999998E-3</v>
      </c>
      <c r="N36" s="45">
        <v>1.17E-2</v>
      </c>
      <c r="O36" s="319">
        <v>8.0000000000000002E-3</v>
      </c>
    </row>
    <row r="37" spans="1:15">
      <c r="A37" s="234" t="s">
        <v>510</v>
      </c>
      <c r="B37" s="20" t="s">
        <v>422</v>
      </c>
      <c r="C37" s="20" t="s">
        <v>414</v>
      </c>
      <c r="D37" s="213">
        <v>0.3</v>
      </c>
      <c r="E37" s="239">
        <v>0.41499999999999998</v>
      </c>
      <c r="F37" s="236">
        <v>0.108</v>
      </c>
      <c r="G37" s="236">
        <v>4.5999999999999999E-2</v>
      </c>
      <c r="H37" s="236">
        <v>1.6E-2</v>
      </c>
      <c r="I37" s="129">
        <v>1.25</v>
      </c>
      <c r="J37" s="236">
        <v>0.10299999999999999</v>
      </c>
      <c r="K37" s="129">
        <v>1.38</v>
      </c>
      <c r="L37" s="236">
        <v>0.13200000000000001</v>
      </c>
      <c r="M37" s="236">
        <v>6.8000000000000005E-2</v>
      </c>
      <c r="N37" s="236">
        <v>2.5000000000000001E-2</v>
      </c>
      <c r="O37" s="244">
        <v>4.5999999999999999E-2</v>
      </c>
    </row>
    <row r="38" spans="1:15">
      <c r="A38" s="234" t="s">
        <v>528</v>
      </c>
      <c r="B38" s="20" t="s">
        <v>422</v>
      </c>
      <c r="C38" s="20" t="s">
        <v>414</v>
      </c>
      <c r="D38" s="215" t="s">
        <v>554</v>
      </c>
      <c r="E38" s="302">
        <v>1.4999999999999999E-4</v>
      </c>
      <c r="F38" s="302">
        <v>2.3000000000000001E-4</v>
      </c>
      <c r="G38" s="302">
        <v>4.0000000000000003E-5</v>
      </c>
      <c r="H38" s="302">
        <v>6.9999999999999994E-5</v>
      </c>
      <c r="I38" s="302">
        <v>6.7000000000000002E-4</v>
      </c>
      <c r="J38" s="302">
        <v>5.6999999999999998E-4</v>
      </c>
      <c r="K38" s="302">
        <v>1.0200000000000001E-3</v>
      </c>
      <c r="L38" s="302">
        <v>3.6999999999999999E-4</v>
      </c>
      <c r="M38" s="302">
        <v>3.8999999999999999E-4</v>
      </c>
      <c r="N38" s="302">
        <v>4.8000000000000001E-4</v>
      </c>
      <c r="O38" s="303">
        <v>4.4999999999999999E-4</v>
      </c>
    </row>
    <row r="39" spans="1:15">
      <c r="A39" s="234" t="s">
        <v>511</v>
      </c>
      <c r="B39" s="20" t="s">
        <v>422</v>
      </c>
      <c r="C39" s="20" t="s">
        <v>414</v>
      </c>
      <c r="D39" s="16"/>
      <c r="E39" s="236">
        <v>8.0000000000000002E-3</v>
      </c>
      <c r="F39" s="4" t="s">
        <v>428</v>
      </c>
      <c r="G39" s="236">
        <v>1E-3</v>
      </c>
      <c r="H39" s="236">
        <v>2E-3</v>
      </c>
      <c r="I39" s="236">
        <v>2E-3</v>
      </c>
      <c r="J39" s="4" t="s">
        <v>428</v>
      </c>
      <c r="K39" s="236">
        <v>4.0000000000000001E-3</v>
      </c>
      <c r="L39" s="4" t="s">
        <v>428</v>
      </c>
      <c r="M39" s="4" t="s">
        <v>428</v>
      </c>
      <c r="N39" s="236">
        <v>8.0000000000000002E-3</v>
      </c>
      <c r="O39" s="42" t="s">
        <v>428</v>
      </c>
    </row>
    <row r="40" spans="1:15">
      <c r="A40" s="234" t="s">
        <v>512</v>
      </c>
      <c r="B40" s="20" t="s">
        <v>422</v>
      </c>
      <c r="C40" s="20" t="s">
        <v>414</v>
      </c>
      <c r="D40" s="16"/>
      <c r="E40" s="55">
        <v>10.1</v>
      </c>
      <c r="F40" s="54">
        <v>1.59</v>
      </c>
      <c r="G40" s="54">
        <v>4.34</v>
      </c>
      <c r="H40" s="55">
        <v>25.4</v>
      </c>
      <c r="I40" s="54">
        <v>9.09</v>
      </c>
      <c r="J40" s="55">
        <v>16.8</v>
      </c>
      <c r="K40" s="55">
        <v>15.9</v>
      </c>
      <c r="L40" s="54">
        <v>4.5199999999999996</v>
      </c>
      <c r="M40" s="54">
        <v>2.44</v>
      </c>
      <c r="N40" s="55">
        <v>20.6</v>
      </c>
      <c r="O40" s="222">
        <v>3.43</v>
      </c>
    </row>
    <row r="41" spans="1:15">
      <c r="A41" s="234" t="s">
        <v>513</v>
      </c>
      <c r="B41" s="20" t="s">
        <v>422</v>
      </c>
      <c r="C41" s="20" t="s">
        <v>414</v>
      </c>
      <c r="D41" s="213"/>
      <c r="E41" s="236">
        <v>0.435</v>
      </c>
      <c r="F41" s="236">
        <v>0.14599999999999999</v>
      </c>
      <c r="G41" s="235">
        <v>5.4800000000000001E-2</v>
      </c>
      <c r="H41" s="235">
        <v>2.6499999999999999E-2</v>
      </c>
      <c r="I41" s="236">
        <v>0.126</v>
      </c>
      <c r="J41" s="236">
        <v>0.36499999999999999</v>
      </c>
      <c r="K41" s="236">
        <v>0.13400000000000001</v>
      </c>
      <c r="L41" s="236">
        <v>0.57799999999999996</v>
      </c>
      <c r="M41" s="235">
        <v>1.8100000000000002E-2</v>
      </c>
      <c r="N41" s="54">
        <v>2.76</v>
      </c>
      <c r="O41" s="237">
        <v>7.2900000000000006E-2</v>
      </c>
    </row>
    <row r="42" spans="1:15">
      <c r="A42" s="234" t="s">
        <v>514</v>
      </c>
      <c r="B42" s="20" t="s">
        <v>422</v>
      </c>
      <c r="C42" s="20" t="s">
        <v>429</v>
      </c>
      <c r="D42" s="213">
        <f>0.000026*1000</f>
        <v>2.5999999999999999E-2</v>
      </c>
      <c r="E42" s="4" t="s">
        <v>430</v>
      </c>
      <c r="F42" s="4" t="s">
        <v>430</v>
      </c>
      <c r="G42" s="4" t="s">
        <v>430</v>
      </c>
      <c r="H42" s="4" t="s">
        <v>430</v>
      </c>
      <c r="I42" s="4" t="s">
        <v>430</v>
      </c>
      <c r="J42" s="4" t="s">
        <v>430</v>
      </c>
      <c r="K42" s="4" t="s">
        <v>430</v>
      </c>
      <c r="L42" s="4" t="s">
        <v>430</v>
      </c>
      <c r="M42" s="54">
        <v>0.01</v>
      </c>
      <c r="N42" s="129">
        <v>0.14000000000000001</v>
      </c>
      <c r="O42" s="42" t="s">
        <v>430</v>
      </c>
    </row>
    <row r="43" spans="1:15">
      <c r="A43" s="234" t="s">
        <v>515</v>
      </c>
      <c r="B43" s="20" t="s">
        <v>422</v>
      </c>
      <c r="C43" s="20" t="s">
        <v>414</v>
      </c>
      <c r="D43" s="213">
        <v>7.2999999999999995E-2</v>
      </c>
      <c r="E43" s="240">
        <v>3.8000000000000002E-4</v>
      </c>
      <c r="F43" s="240">
        <v>3.8999999999999999E-4</v>
      </c>
      <c r="G43" s="235">
        <v>1.0800000000000001E-2</v>
      </c>
      <c r="H43" s="240">
        <v>1.6999999999999999E-3</v>
      </c>
      <c r="I43" s="235">
        <v>3.6200000000000003E-2</v>
      </c>
      <c r="J43" s="240">
        <v>6.5599999999999999E-3</v>
      </c>
      <c r="K43" s="235">
        <v>4.0300000000000002E-2</v>
      </c>
      <c r="L43" s="240">
        <v>1.6299999999999999E-3</v>
      </c>
      <c r="M43" s="240">
        <v>5.1200000000000004E-3</v>
      </c>
      <c r="N43" s="240">
        <v>8.1600000000000006E-3</v>
      </c>
      <c r="O43" s="245">
        <v>3.32E-3</v>
      </c>
    </row>
    <row r="44" spans="1:15">
      <c r="A44" s="234" t="s">
        <v>546</v>
      </c>
      <c r="B44" s="20" t="s">
        <v>422</v>
      </c>
      <c r="C44" s="20" t="s">
        <v>414</v>
      </c>
      <c r="D44" s="213" t="s">
        <v>555</v>
      </c>
      <c r="E44" s="235">
        <v>4.8999999999999998E-3</v>
      </c>
      <c r="F44" s="235">
        <v>8.9999999999999998E-4</v>
      </c>
      <c r="G44" s="235">
        <v>1.4E-3</v>
      </c>
      <c r="H44" s="235">
        <v>1.4E-3</v>
      </c>
      <c r="I44" s="235">
        <v>1.04E-2</v>
      </c>
      <c r="J44" s="235">
        <v>1.5E-3</v>
      </c>
      <c r="K44" s="235">
        <v>9.9000000000000008E-3</v>
      </c>
      <c r="L44" s="235">
        <v>4.0000000000000002E-4</v>
      </c>
      <c r="M44" s="235">
        <v>4.0000000000000002E-4</v>
      </c>
      <c r="N44" s="235">
        <v>8.0000000000000004E-4</v>
      </c>
      <c r="O44" s="42" t="s">
        <v>431</v>
      </c>
    </row>
    <row r="45" spans="1:15">
      <c r="A45" s="234" t="s">
        <v>516</v>
      </c>
      <c r="B45" s="20" t="s">
        <v>422</v>
      </c>
      <c r="C45" s="20" t="s">
        <v>414</v>
      </c>
      <c r="D45" s="16"/>
      <c r="E45" s="236">
        <v>1.6E-2</v>
      </c>
      <c r="F45" s="4" t="s">
        <v>432</v>
      </c>
      <c r="G45" s="236">
        <v>1.6E-2</v>
      </c>
      <c r="H45" s="236">
        <v>3.2000000000000001E-2</v>
      </c>
      <c r="I45" s="236">
        <v>0.106</v>
      </c>
      <c r="J45" s="236">
        <v>2.1000000000000001E-2</v>
      </c>
      <c r="K45" s="236">
        <v>0.24</v>
      </c>
      <c r="L45" s="4" t="s">
        <v>432</v>
      </c>
      <c r="M45" s="236">
        <v>1.4E-2</v>
      </c>
      <c r="N45" s="236">
        <v>5.3999999999999999E-2</v>
      </c>
      <c r="O45" s="244">
        <v>0.02</v>
      </c>
    </row>
    <row r="46" spans="1:15">
      <c r="A46" s="234" t="s">
        <v>517</v>
      </c>
      <c r="B46" s="20" t="s">
        <v>422</v>
      </c>
      <c r="C46" s="20" t="s">
        <v>414</v>
      </c>
      <c r="D46" s="16"/>
      <c r="E46" s="54">
        <v>1.89</v>
      </c>
      <c r="F46" s="54">
        <v>4.96</v>
      </c>
      <c r="G46" s="54">
        <v>1.32</v>
      </c>
      <c r="H46" s="54">
        <v>2.69</v>
      </c>
      <c r="I46" s="54">
        <v>3.83</v>
      </c>
      <c r="J46" s="54">
        <v>1.59</v>
      </c>
      <c r="K46" s="54">
        <v>2.74</v>
      </c>
      <c r="L46" s="54">
        <v>2.74</v>
      </c>
      <c r="M46" s="54">
        <v>2.04</v>
      </c>
      <c r="N46" s="55">
        <v>16.399999999999999</v>
      </c>
      <c r="O46" s="222">
        <v>1.82</v>
      </c>
    </row>
    <row r="47" spans="1:15">
      <c r="A47" s="234" t="s">
        <v>518</v>
      </c>
      <c r="B47" s="20" t="s">
        <v>422</v>
      </c>
      <c r="C47" s="20" t="s">
        <v>414</v>
      </c>
      <c r="D47" s="213">
        <v>1E-3</v>
      </c>
      <c r="E47" s="240">
        <v>7.2999999999999996E-4</v>
      </c>
      <c r="F47" s="240">
        <v>1.2999999999999999E-4</v>
      </c>
      <c r="G47" s="240">
        <v>9.7999999999999997E-4</v>
      </c>
      <c r="H47" s="240">
        <v>5.0000000000000001E-4</v>
      </c>
      <c r="I47" s="240">
        <v>9.8999999999999999E-4</v>
      </c>
      <c r="J47" s="240">
        <v>2.5999999999999998E-4</v>
      </c>
      <c r="K47" s="240">
        <v>1.25E-3</v>
      </c>
      <c r="L47" s="240">
        <v>8.0000000000000007E-5</v>
      </c>
      <c r="M47" s="240">
        <v>3.1E-4</v>
      </c>
      <c r="N47" s="240">
        <v>7.9000000000000001E-4</v>
      </c>
      <c r="O47" s="245">
        <v>6.6E-4</v>
      </c>
    </row>
    <row r="48" spans="1:15">
      <c r="A48" s="234" t="s">
        <v>519</v>
      </c>
      <c r="B48" s="20" t="s">
        <v>422</v>
      </c>
      <c r="C48" s="20" t="s">
        <v>414</v>
      </c>
      <c r="D48" s="16"/>
      <c r="E48" s="54">
        <v>2.54</v>
      </c>
      <c r="F48" s="54">
        <v>1.44</v>
      </c>
      <c r="G48" s="54">
        <v>0.85</v>
      </c>
      <c r="H48" s="54">
        <v>1.62</v>
      </c>
      <c r="I48" s="54">
        <v>2.23</v>
      </c>
      <c r="J48" s="54">
        <v>2.5099999999999998</v>
      </c>
      <c r="K48" s="54">
        <v>2.68</v>
      </c>
      <c r="L48" s="54">
        <v>2.78</v>
      </c>
      <c r="M48" s="54">
        <v>2.57</v>
      </c>
      <c r="N48" s="54">
        <v>4.45</v>
      </c>
      <c r="O48" s="222">
        <v>1.26</v>
      </c>
    </row>
    <row r="49" spans="1:15">
      <c r="A49" s="234" t="s">
        <v>520</v>
      </c>
      <c r="B49" s="20" t="s">
        <v>422</v>
      </c>
      <c r="C49" s="20" t="s">
        <v>414</v>
      </c>
      <c r="D49" s="213">
        <v>1E-4</v>
      </c>
      <c r="E49" s="4" t="s">
        <v>425</v>
      </c>
      <c r="F49" s="240">
        <v>4.0000000000000003E-5</v>
      </c>
      <c r="G49" s="4" t="s">
        <v>425</v>
      </c>
      <c r="H49" s="4" t="s">
        <v>425</v>
      </c>
      <c r="I49" s="4" t="s">
        <v>425</v>
      </c>
      <c r="J49" s="4" t="s">
        <v>425</v>
      </c>
      <c r="K49" s="240">
        <v>6.0000000000000002E-5</v>
      </c>
      <c r="L49" s="4" t="s">
        <v>425</v>
      </c>
      <c r="M49" s="4" t="s">
        <v>425</v>
      </c>
      <c r="N49" s="240">
        <v>5.0000000000000002E-5</v>
      </c>
      <c r="O49" s="42" t="s">
        <v>425</v>
      </c>
    </row>
    <row r="50" spans="1:15">
      <c r="A50" s="234" t="s">
        <v>521</v>
      </c>
      <c r="B50" s="20" t="s">
        <v>422</v>
      </c>
      <c r="C50" s="20" t="s">
        <v>414</v>
      </c>
      <c r="D50" s="16"/>
      <c r="E50" s="54">
        <v>2.57</v>
      </c>
      <c r="F50" s="54">
        <v>7.16</v>
      </c>
      <c r="G50" s="54">
        <v>0.79</v>
      </c>
      <c r="H50" s="54">
        <v>3.71</v>
      </c>
      <c r="I50" s="55">
        <v>10.3</v>
      </c>
      <c r="J50" s="54">
        <v>1.22</v>
      </c>
      <c r="K50" s="55">
        <v>12.1</v>
      </c>
      <c r="L50" s="54">
        <v>3.45</v>
      </c>
      <c r="M50" s="54">
        <v>3.07</v>
      </c>
      <c r="N50" s="55">
        <v>12.3</v>
      </c>
      <c r="O50" s="222">
        <v>1.31</v>
      </c>
    </row>
    <row r="51" spans="1:15">
      <c r="A51" s="234" t="s">
        <v>522</v>
      </c>
      <c r="B51" s="20" t="s">
        <v>422</v>
      </c>
      <c r="C51" s="20" t="s">
        <v>414</v>
      </c>
      <c r="D51" s="16"/>
      <c r="E51" s="236">
        <v>0.2</v>
      </c>
      <c r="F51" s="235">
        <v>6.0600000000000001E-2</v>
      </c>
      <c r="G51" s="235">
        <v>8.4099999999999994E-2</v>
      </c>
      <c r="H51" s="236">
        <v>0.17</v>
      </c>
      <c r="I51" s="236">
        <v>0.13600000000000001</v>
      </c>
      <c r="J51" s="236">
        <v>0.28699999999999998</v>
      </c>
      <c r="K51" s="236">
        <v>0.216</v>
      </c>
      <c r="L51" s="235">
        <v>8.1000000000000003E-2</v>
      </c>
      <c r="M51" s="235">
        <v>6.8199999999999997E-2</v>
      </c>
      <c r="N51" s="236">
        <v>0.65300000000000002</v>
      </c>
      <c r="O51" s="244">
        <v>0.129</v>
      </c>
    </row>
    <row r="52" spans="1:15">
      <c r="A52" s="69" t="s">
        <v>523</v>
      </c>
      <c r="B52" s="20" t="s">
        <v>422</v>
      </c>
      <c r="C52" s="20" t="s">
        <v>414</v>
      </c>
      <c r="D52" s="16"/>
      <c r="E52" s="55">
        <v>64.099999999999994</v>
      </c>
      <c r="F52" s="55">
        <v>23.8</v>
      </c>
      <c r="G52" s="54">
        <v>4.3499999999999996</v>
      </c>
      <c r="H52" s="55">
        <v>57.3</v>
      </c>
      <c r="I52" s="55">
        <v>11.7</v>
      </c>
      <c r="J52" s="55">
        <v>50</v>
      </c>
      <c r="K52" s="55">
        <v>30.3</v>
      </c>
      <c r="L52" s="55">
        <v>22.3</v>
      </c>
      <c r="M52" s="55">
        <v>12.8</v>
      </c>
      <c r="N52" s="86">
        <v>421</v>
      </c>
      <c r="O52" s="92">
        <v>10.4</v>
      </c>
    </row>
    <row r="53" spans="1:15">
      <c r="A53" s="234" t="s">
        <v>524</v>
      </c>
      <c r="B53" s="20" t="s">
        <v>422</v>
      </c>
      <c r="C53" s="20" t="s">
        <v>414</v>
      </c>
      <c r="D53" s="213">
        <v>8.0000000000000004E-4</v>
      </c>
      <c r="E53" s="4" t="s">
        <v>424</v>
      </c>
      <c r="F53" s="240">
        <v>5.0000000000000002E-5</v>
      </c>
      <c r="G53" s="4" t="s">
        <v>424</v>
      </c>
      <c r="H53" s="4" t="s">
        <v>424</v>
      </c>
      <c r="I53" s="4" t="s">
        <v>424</v>
      </c>
      <c r="J53" s="4" t="s">
        <v>424</v>
      </c>
      <c r="K53" s="240">
        <v>9.0000000000000006E-5</v>
      </c>
      <c r="L53" s="4" t="s">
        <v>424</v>
      </c>
      <c r="M53" s="4" t="s">
        <v>424</v>
      </c>
      <c r="N53" s="240">
        <v>3.6999999999999999E-4</v>
      </c>
      <c r="O53" s="42" t="s">
        <v>424</v>
      </c>
    </row>
    <row r="54" spans="1:15">
      <c r="A54" s="234" t="s">
        <v>525</v>
      </c>
      <c r="B54" s="20" t="s">
        <v>422</v>
      </c>
      <c r="C54" s="20" t="s">
        <v>414</v>
      </c>
      <c r="D54" s="16"/>
      <c r="E54" s="4" t="s">
        <v>425</v>
      </c>
      <c r="F54" s="4" t="s">
        <v>425</v>
      </c>
      <c r="G54" s="4" t="s">
        <v>425</v>
      </c>
      <c r="H54" s="240">
        <v>1.0000000000000001E-5</v>
      </c>
      <c r="I54" s="4" t="s">
        <v>425</v>
      </c>
      <c r="J54" s="240">
        <v>6.9999999999999994E-5</v>
      </c>
      <c r="K54" s="240">
        <v>6.0000000000000002E-5</v>
      </c>
      <c r="L54" s="240">
        <v>3.0000000000000001E-5</v>
      </c>
      <c r="M54" s="240">
        <v>1.8000000000000001E-4</v>
      </c>
      <c r="N54" s="4" t="s">
        <v>425</v>
      </c>
      <c r="O54" s="245">
        <v>2.0000000000000002E-5</v>
      </c>
    </row>
    <row r="55" spans="1:15">
      <c r="A55" s="234" t="s">
        <v>526</v>
      </c>
      <c r="B55" s="20" t="s">
        <v>422</v>
      </c>
      <c r="C55" s="20" t="s">
        <v>414</v>
      </c>
      <c r="D55" s="16"/>
      <c r="E55" s="235">
        <v>2.3E-3</v>
      </c>
      <c r="F55" s="235">
        <v>1.9E-3</v>
      </c>
      <c r="G55" s="235">
        <v>5.9999999999999995E-4</v>
      </c>
      <c r="H55" s="235">
        <v>5.9999999999999995E-4</v>
      </c>
      <c r="I55" s="235">
        <v>1.44E-2</v>
      </c>
      <c r="J55" s="235">
        <v>4.0000000000000001E-3</v>
      </c>
      <c r="K55" s="235">
        <v>1.2800000000000001E-2</v>
      </c>
      <c r="L55" s="235">
        <v>5.5999999999999999E-3</v>
      </c>
      <c r="M55" s="235">
        <v>1.5E-3</v>
      </c>
      <c r="N55" s="235">
        <v>2.9999999999999997E-4</v>
      </c>
      <c r="O55" s="237">
        <v>1E-3</v>
      </c>
    </row>
    <row r="56" spans="1:15">
      <c r="A56" s="234" t="s">
        <v>503</v>
      </c>
      <c r="B56" s="20" t="s">
        <v>422</v>
      </c>
      <c r="C56" s="20" t="s">
        <v>414</v>
      </c>
      <c r="D56" s="16"/>
      <c r="E56" s="242">
        <v>6.0999999999999999E-5</v>
      </c>
      <c r="F56" s="242">
        <v>3.6999999999999998E-5</v>
      </c>
      <c r="G56" s="240">
        <v>1.32E-3</v>
      </c>
      <c r="H56" s="242">
        <v>2.7500000000000002E-4</v>
      </c>
      <c r="I56" s="240">
        <v>3.2699999999999999E-3</v>
      </c>
      <c r="J56" s="242">
        <v>4.3000000000000002E-5</v>
      </c>
      <c r="K56" s="240">
        <v>1.42E-3</v>
      </c>
      <c r="L56" s="242">
        <v>2.6999999999999999E-5</v>
      </c>
      <c r="M56" s="242">
        <v>3.1999999999999999E-5</v>
      </c>
      <c r="N56" s="242">
        <v>5.9800000000000001E-4</v>
      </c>
      <c r="O56" s="243">
        <v>2.1699999999999999E-4</v>
      </c>
    </row>
    <row r="57" spans="1:15">
      <c r="A57" s="234" t="s">
        <v>502</v>
      </c>
      <c r="B57" s="20" t="s">
        <v>422</v>
      </c>
      <c r="C57" s="20" t="s">
        <v>414</v>
      </c>
      <c r="D57" s="16"/>
      <c r="E57" s="240">
        <v>2.4399999999999999E-3</v>
      </c>
      <c r="F57" s="240">
        <v>3.4000000000000002E-4</v>
      </c>
      <c r="G57" s="240">
        <v>6.8000000000000005E-4</v>
      </c>
      <c r="H57" s="240">
        <v>3.8999999999999998E-3</v>
      </c>
      <c r="I57" s="240">
        <v>7.4000000000000003E-3</v>
      </c>
      <c r="J57" s="240">
        <v>6.8799999999999998E-3</v>
      </c>
      <c r="K57" s="240">
        <v>7.8899999999999994E-3</v>
      </c>
      <c r="L57" s="240">
        <v>6.3000000000000003E-4</v>
      </c>
      <c r="M57" s="240">
        <v>8.0999999999999996E-4</v>
      </c>
      <c r="N57" s="240">
        <v>2.1000000000000001E-4</v>
      </c>
      <c r="O57" s="245">
        <v>9.7999999999999997E-4</v>
      </c>
    </row>
    <row r="58" spans="1:15">
      <c r="A58" s="234" t="s">
        <v>501</v>
      </c>
      <c r="B58" s="20" t="s">
        <v>422</v>
      </c>
      <c r="C58" s="20" t="s">
        <v>414</v>
      </c>
      <c r="D58" s="213">
        <v>0.03</v>
      </c>
      <c r="E58" s="236">
        <v>1.7999999999999999E-2</v>
      </c>
      <c r="F58" s="236">
        <v>2E-3</v>
      </c>
      <c r="G58" s="4" t="s">
        <v>428</v>
      </c>
      <c r="H58" s="236">
        <v>3.0000000000000001E-3</v>
      </c>
      <c r="I58" s="236">
        <v>4.0000000000000001E-3</v>
      </c>
      <c r="J58" s="236">
        <v>4.0000000000000001E-3</v>
      </c>
      <c r="K58" s="236">
        <v>4.0000000000000001E-3</v>
      </c>
      <c r="L58" s="236">
        <v>5.0000000000000001E-3</v>
      </c>
      <c r="M58" s="236">
        <v>1E-3</v>
      </c>
      <c r="N58" s="236">
        <v>1.9E-2</v>
      </c>
      <c r="O58" s="244">
        <v>2E-3</v>
      </c>
    </row>
    <row r="59" spans="1:15" ht="13.5" thickBot="1">
      <c r="A59" s="246" t="s">
        <v>500</v>
      </c>
      <c r="B59" s="117" t="s">
        <v>422</v>
      </c>
      <c r="C59" s="117" t="s">
        <v>414</v>
      </c>
      <c r="D59" s="94"/>
      <c r="E59" s="247">
        <v>1.2E-4</v>
      </c>
      <c r="F59" s="247">
        <v>3.3E-4</v>
      </c>
      <c r="G59" s="247">
        <v>5.0000000000000002E-5</v>
      </c>
      <c r="H59" s="247">
        <v>4.0000000000000003E-5</v>
      </c>
      <c r="I59" s="247">
        <v>2.0699999999999998E-3</v>
      </c>
      <c r="J59" s="247">
        <v>4.6999999999999999E-4</v>
      </c>
      <c r="K59" s="247">
        <v>2.0899999999999998E-3</v>
      </c>
      <c r="L59" s="247">
        <v>2.2000000000000001E-4</v>
      </c>
      <c r="M59" s="247">
        <v>4.0000000000000003E-5</v>
      </c>
      <c r="N59" s="247">
        <v>3.0000000000000001E-5</v>
      </c>
      <c r="O59" s="248">
        <v>6.0000000000000002E-5</v>
      </c>
    </row>
    <row r="60" spans="1:15" s="80" customFormat="1">
      <c r="A60" s="106" t="s">
        <v>222</v>
      </c>
      <c r="B60" s="106"/>
      <c r="C60" s="106"/>
      <c r="D60" s="320"/>
    </row>
    <row r="61" spans="1:15" s="80" customFormat="1">
      <c r="A61" s="106" t="s">
        <v>550</v>
      </c>
      <c r="B61" s="106"/>
      <c r="C61" s="106"/>
      <c r="D61" s="320"/>
    </row>
    <row r="62" spans="1:15" s="80" customFormat="1">
      <c r="A62" s="106" t="s">
        <v>530</v>
      </c>
      <c r="B62" s="106"/>
      <c r="C62" s="106"/>
      <c r="D62" s="320"/>
    </row>
    <row r="63" spans="1:15" s="80" customFormat="1">
      <c r="A63" s="106" t="s">
        <v>556</v>
      </c>
      <c r="B63" s="106"/>
      <c r="C63" s="106"/>
      <c r="D63" s="320"/>
    </row>
    <row r="64" spans="1:15" s="80" customFormat="1">
      <c r="A64" s="106" t="s">
        <v>557</v>
      </c>
      <c r="B64" s="106"/>
      <c r="C64" s="106"/>
      <c r="D64" s="320"/>
    </row>
  </sheetData>
  <mergeCells count="5">
    <mergeCell ref="A4:A7"/>
    <mergeCell ref="B4:B7"/>
    <mergeCell ref="C4:C7"/>
    <mergeCell ref="E6:O6"/>
    <mergeCell ref="D6:D7"/>
  </mergeCells>
  <printOptions horizontalCentered="1"/>
  <pageMargins left="0.31496062992125984" right="0.31496062992125984" top="0.74803149606299213" bottom="0.74803149606299213" header="0.31496062992125984" footer="0.31496062992125984"/>
  <pageSetup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4"/>
  <sheetViews>
    <sheetView view="pageBreakPreview" zoomScale="60" zoomScaleNormal="100" workbookViewId="0">
      <selection activeCell="E7" sqref="E7:M7"/>
    </sheetView>
  </sheetViews>
  <sheetFormatPr defaultRowHeight="12.75"/>
  <cols>
    <col min="1" max="1" width="20.85546875" style="10" customWidth="1"/>
    <col min="2" max="2" width="11.140625" style="10" customWidth="1"/>
    <col min="3" max="3" width="12.5703125" style="10" customWidth="1"/>
    <col min="4" max="4" width="20" style="9" customWidth="1"/>
    <col min="5" max="13" width="11" style="267" customWidth="1"/>
    <col min="14" max="16384" width="9.140625" style="267"/>
  </cols>
  <sheetData>
    <row r="1" spans="1:15">
      <c r="A1" s="106"/>
      <c r="B1" s="106"/>
      <c r="C1" s="106"/>
      <c r="D1" s="32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106"/>
      <c r="B2" s="106"/>
      <c r="C2" s="82" t="s">
        <v>575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13.5" thickBot="1">
      <c r="A3" s="106"/>
      <c r="B3" s="106"/>
      <c r="C3" s="106"/>
      <c r="D3" s="32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24.75" thickBot="1">
      <c r="A4" s="409" t="s">
        <v>0</v>
      </c>
      <c r="B4" s="411" t="s">
        <v>398</v>
      </c>
      <c r="C4" s="411" t="s">
        <v>399</v>
      </c>
      <c r="D4" s="333" t="s">
        <v>581</v>
      </c>
      <c r="E4" s="307" t="s">
        <v>383</v>
      </c>
      <c r="F4" s="307" t="s">
        <v>238</v>
      </c>
      <c r="G4" s="307" t="s">
        <v>384</v>
      </c>
      <c r="H4" s="308" t="s">
        <v>385</v>
      </c>
      <c r="I4" s="307" t="s">
        <v>393</v>
      </c>
      <c r="J4" s="308" t="s">
        <v>386</v>
      </c>
      <c r="K4" s="307" t="s">
        <v>391</v>
      </c>
      <c r="L4" s="307" t="s">
        <v>372</v>
      </c>
      <c r="M4" s="309" t="s">
        <v>391</v>
      </c>
    </row>
    <row r="5" spans="1:15">
      <c r="A5" s="410"/>
      <c r="B5" s="412"/>
      <c r="C5" s="412"/>
      <c r="D5" s="357" t="s">
        <v>527</v>
      </c>
      <c r="E5" s="177" t="s">
        <v>353</v>
      </c>
      <c r="F5" s="177" t="s">
        <v>355</v>
      </c>
      <c r="G5" s="177" t="s">
        <v>394</v>
      </c>
      <c r="H5" s="177" t="s">
        <v>354</v>
      </c>
      <c r="I5" s="177" t="s">
        <v>353</v>
      </c>
      <c r="J5" s="177" t="s">
        <v>397</v>
      </c>
      <c r="K5" s="177" t="s">
        <v>354</v>
      </c>
      <c r="L5" s="177" t="s">
        <v>365</v>
      </c>
      <c r="M5" s="178" t="s">
        <v>367</v>
      </c>
    </row>
    <row r="6" spans="1:15">
      <c r="A6" s="410"/>
      <c r="B6" s="412"/>
      <c r="C6" s="412"/>
      <c r="D6" s="416" t="s">
        <v>585</v>
      </c>
      <c r="E6" s="413" t="s">
        <v>2</v>
      </c>
      <c r="F6" s="414"/>
      <c r="G6" s="414"/>
      <c r="H6" s="414"/>
      <c r="I6" s="414"/>
      <c r="J6" s="414"/>
      <c r="K6" s="414"/>
      <c r="L6" s="414"/>
      <c r="M6" s="415"/>
    </row>
    <row r="7" spans="1:15" ht="24.75" customHeight="1">
      <c r="A7" s="410"/>
      <c r="B7" s="412"/>
      <c r="C7" s="412"/>
      <c r="D7" s="417"/>
      <c r="E7" s="209" t="s">
        <v>7</v>
      </c>
      <c r="F7" s="209" t="s">
        <v>239</v>
      </c>
      <c r="G7" s="209" t="s">
        <v>5</v>
      </c>
      <c r="H7" s="209" t="s">
        <v>9</v>
      </c>
      <c r="I7" s="209" t="s">
        <v>7</v>
      </c>
      <c r="J7" s="209" t="s">
        <v>18</v>
      </c>
      <c r="K7" s="209" t="s">
        <v>7</v>
      </c>
      <c r="L7" s="209" t="s">
        <v>11</v>
      </c>
      <c r="M7" s="210" t="s">
        <v>246</v>
      </c>
    </row>
    <row r="8" spans="1:15">
      <c r="A8" s="310" t="s">
        <v>351</v>
      </c>
      <c r="B8" s="311"/>
      <c r="C8" s="311"/>
      <c r="D8" s="14"/>
      <c r="E8" s="313"/>
      <c r="F8" s="313"/>
      <c r="G8" s="313"/>
      <c r="H8" s="313"/>
      <c r="I8" s="313"/>
      <c r="J8" s="313"/>
      <c r="K8" s="313"/>
      <c r="L8" s="313"/>
      <c r="M8" s="314"/>
    </row>
    <row r="9" spans="1:15">
      <c r="A9" s="221" t="s">
        <v>400</v>
      </c>
      <c r="B9" s="20"/>
      <c r="C9" s="20" t="s">
        <v>401</v>
      </c>
      <c r="D9" s="16"/>
      <c r="E9" s="175">
        <v>750</v>
      </c>
      <c r="F9" s="175">
        <v>750</v>
      </c>
      <c r="G9" s="175">
        <v>750</v>
      </c>
      <c r="H9" s="175">
        <v>750</v>
      </c>
      <c r="I9" s="175">
        <v>750</v>
      </c>
      <c r="J9" s="175">
        <v>750</v>
      </c>
      <c r="K9" s="175">
        <v>750</v>
      </c>
      <c r="L9" s="175">
        <v>750</v>
      </c>
      <c r="M9" s="176">
        <v>750</v>
      </c>
    </row>
    <row r="10" spans="1:15">
      <c r="A10" s="221" t="s">
        <v>402</v>
      </c>
      <c r="B10" s="20"/>
      <c r="C10" s="20" t="s">
        <v>403</v>
      </c>
      <c r="D10" s="16"/>
      <c r="E10" s="175">
        <v>250</v>
      </c>
      <c r="F10" s="175">
        <v>250</v>
      </c>
      <c r="G10" s="175">
        <v>250</v>
      </c>
      <c r="H10" s="175">
        <v>250</v>
      </c>
      <c r="I10" s="175">
        <v>250</v>
      </c>
      <c r="J10" s="175">
        <v>250</v>
      </c>
      <c r="K10" s="175">
        <v>250</v>
      </c>
      <c r="L10" s="175">
        <v>250</v>
      </c>
      <c r="M10" s="176">
        <v>250</v>
      </c>
    </row>
    <row r="11" spans="1:15">
      <c r="A11" s="221" t="s">
        <v>104</v>
      </c>
      <c r="B11" s="20" t="s">
        <v>404</v>
      </c>
      <c r="C11" s="20"/>
      <c r="D11" s="213" t="s">
        <v>434</v>
      </c>
      <c r="E11" s="54">
        <v>7.7</v>
      </c>
      <c r="F11" s="54">
        <v>7.72</v>
      </c>
      <c r="G11" s="54">
        <v>7.35</v>
      </c>
      <c r="H11" s="54">
        <v>7.49</v>
      </c>
      <c r="I11" s="54">
        <v>8.0399999999999991</v>
      </c>
      <c r="J11" s="97">
        <v>5.67</v>
      </c>
      <c r="K11" s="54">
        <v>7.94</v>
      </c>
      <c r="L11" s="54">
        <v>7.41</v>
      </c>
      <c r="M11" s="222">
        <v>7.67</v>
      </c>
    </row>
    <row r="12" spans="1:15">
      <c r="A12" s="221" t="s">
        <v>405</v>
      </c>
      <c r="B12" s="20" t="s">
        <v>404</v>
      </c>
      <c r="C12" s="20" t="s">
        <v>406</v>
      </c>
      <c r="D12" s="16"/>
      <c r="E12" s="86">
        <v>336.91</v>
      </c>
      <c r="F12" s="86">
        <v>320.8</v>
      </c>
      <c r="G12" s="86">
        <v>351.56</v>
      </c>
      <c r="H12" s="86">
        <v>286.62</v>
      </c>
      <c r="I12" s="86">
        <v>302.73</v>
      </c>
      <c r="J12" s="86">
        <v>278.32</v>
      </c>
      <c r="K12" s="86">
        <v>336.91</v>
      </c>
      <c r="L12" s="86">
        <v>319.33</v>
      </c>
      <c r="M12" s="223">
        <v>357.42</v>
      </c>
    </row>
    <row r="13" spans="1:15">
      <c r="A13" s="221" t="s">
        <v>342</v>
      </c>
      <c r="B13" s="20" t="s">
        <v>404</v>
      </c>
      <c r="C13" s="20" t="s">
        <v>407</v>
      </c>
      <c r="D13" s="16"/>
      <c r="E13" s="86">
        <v>5.63</v>
      </c>
      <c r="F13" s="86">
        <v>32.06</v>
      </c>
      <c r="G13" s="86">
        <v>19.84</v>
      </c>
      <c r="H13" s="86">
        <v>32.520000000000003</v>
      </c>
      <c r="I13" s="86">
        <v>76.66</v>
      </c>
      <c r="J13" s="86">
        <v>1008.3</v>
      </c>
      <c r="K13" s="86">
        <v>39.840000000000003</v>
      </c>
      <c r="L13" s="86">
        <v>28.33</v>
      </c>
      <c r="M13" s="223">
        <v>48.79</v>
      </c>
    </row>
    <row r="14" spans="1:15" ht="13.5">
      <c r="A14" s="221" t="s">
        <v>408</v>
      </c>
      <c r="B14" s="20" t="s">
        <v>409</v>
      </c>
      <c r="C14" s="20" t="s">
        <v>495</v>
      </c>
      <c r="D14" s="16"/>
      <c r="E14" s="4" t="e">
        <f>NA()</f>
        <v>#N/A</v>
      </c>
      <c r="F14" s="4" t="e">
        <f>NA()</f>
        <v>#N/A</v>
      </c>
      <c r="G14" s="4" t="e">
        <f>NA()</f>
        <v>#N/A</v>
      </c>
      <c r="H14" s="4" t="e">
        <f>NA()</f>
        <v>#N/A</v>
      </c>
      <c r="I14" s="4" t="e">
        <f>NA()</f>
        <v>#N/A</v>
      </c>
      <c r="J14" s="4" t="e">
        <f>NA()</f>
        <v>#N/A</v>
      </c>
      <c r="K14" s="4" t="e">
        <f>NA()</f>
        <v>#N/A</v>
      </c>
      <c r="L14" s="4" t="e">
        <f>NA()</f>
        <v>#N/A</v>
      </c>
      <c r="M14" s="42" t="e">
        <f>NA()</f>
        <v>#N/A</v>
      </c>
    </row>
    <row r="15" spans="1:15" ht="13.5">
      <c r="A15" s="221" t="s">
        <v>410</v>
      </c>
      <c r="B15" s="20" t="s">
        <v>409</v>
      </c>
      <c r="C15" s="20" t="s">
        <v>495</v>
      </c>
      <c r="D15" s="16"/>
      <c r="E15" s="55">
        <v>3.65</v>
      </c>
      <c r="F15" s="55">
        <v>2.37</v>
      </c>
      <c r="G15" s="55">
        <v>3.48</v>
      </c>
      <c r="H15" s="55">
        <v>2.81</v>
      </c>
      <c r="I15" s="55">
        <v>2.0499999999999998</v>
      </c>
      <c r="J15" s="55">
        <v>7.57</v>
      </c>
      <c r="K15" s="55">
        <v>3.73</v>
      </c>
      <c r="L15" s="55">
        <v>2.4</v>
      </c>
      <c r="M15" s="92">
        <v>3.85</v>
      </c>
    </row>
    <row r="16" spans="1:15" ht="13.5">
      <c r="A16" s="221" t="s">
        <v>411</v>
      </c>
      <c r="B16" s="20" t="s">
        <v>409</v>
      </c>
      <c r="C16" s="20" t="s">
        <v>495</v>
      </c>
      <c r="D16" s="16"/>
      <c r="E16" s="55">
        <v>2.91</v>
      </c>
      <c r="F16" s="55">
        <v>9.98</v>
      </c>
      <c r="G16" s="55">
        <v>8.35</v>
      </c>
      <c r="H16" s="55">
        <v>12.46</v>
      </c>
      <c r="I16" s="55">
        <v>39.5</v>
      </c>
      <c r="J16" s="55">
        <v>1.31</v>
      </c>
      <c r="K16" s="55">
        <v>20.260000000000002</v>
      </c>
      <c r="L16" s="55">
        <v>10.67</v>
      </c>
      <c r="M16" s="92">
        <v>10.87</v>
      </c>
    </row>
    <row r="17" spans="1:13">
      <c r="A17" s="221" t="s">
        <v>412</v>
      </c>
      <c r="B17" s="20" t="s">
        <v>413</v>
      </c>
      <c r="C17" s="214" t="s">
        <v>414</v>
      </c>
      <c r="D17" s="215">
        <v>100</v>
      </c>
      <c r="E17" s="175">
        <v>4</v>
      </c>
      <c r="F17" s="175">
        <v>8</v>
      </c>
      <c r="G17" s="175">
        <v>3</v>
      </c>
      <c r="H17" s="175">
        <v>2</v>
      </c>
      <c r="I17" s="175">
        <v>3</v>
      </c>
      <c r="J17" s="175">
        <v>445</v>
      </c>
      <c r="K17" s="175">
        <v>4</v>
      </c>
      <c r="L17" s="175">
        <v>4</v>
      </c>
      <c r="M17" s="176">
        <v>7</v>
      </c>
    </row>
    <row r="18" spans="1:13">
      <c r="A18" s="220" t="s">
        <v>415</v>
      </c>
      <c r="B18" s="212"/>
      <c r="C18" s="3"/>
      <c r="D18" s="16"/>
      <c r="E18" s="175"/>
      <c r="F18" s="175"/>
      <c r="G18" s="175"/>
      <c r="H18" s="175"/>
      <c r="I18" s="175"/>
      <c r="J18" s="175"/>
      <c r="K18" s="175"/>
      <c r="L18" s="175"/>
      <c r="M18" s="176"/>
    </row>
    <row r="19" spans="1:13">
      <c r="A19" s="221" t="s">
        <v>416</v>
      </c>
      <c r="B19" s="20" t="s">
        <v>417</v>
      </c>
      <c r="C19" s="20" t="s">
        <v>418</v>
      </c>
      <c r="D19" s="16"/>
      <c r="E19" s="224">
        <f t="shared" ref="E19:M19" si="0">E16*2/100+E17*2/96</f>
        <v>0.14153333333333334</v>
      </c>
      <c r="F19" s="224">
        <f t="shared" si="0"/>
        <v>0.36626666666666663</v>
      </c>
      <c r="G19" s="224">
        <f t="shared" si="0"/>
        <v>0.22949999999999998</v>
      </c>
      <c r="H19" s="224">
        <f t="shared" si="0"/>
        <v>0.29086666666666666</v>
      </c>
      <c r="I19" s="224">
        <f t="shared" si="0"/>
        <v>0.85250000000000004</v>
      </c>
      <c r="J19" s="224">
        <f t="shared" si="0"/>
        <v>9.2970333333333333</v>
      </c>
      <c r="K19" s="224">
        <f t="shared" si="0"/>
        <v>0.48853333333333332</v>
      </c>
      <c r="L19" s="224">
        <f t="shared" si="0"/>
        <v>0.29673333333333335</v>
      </c>
      <c r="M19" s="225">
        <f t="shared" si="0"/>
        <v>0.3632333333333333</v>
      </c>
    </row>
    <row r="20" spans="1:13">
      <c r="A20" s="221" t="s">
        <v>419</v>
      </c>
      <c r="B20" s="20" t="s">
        <v>417</v>
      </c>
      <c r="C20" s="20" t="s">
        <v>418</v>
      </c>
      <c r="D20" s="16"/>
      <c r="E20" s="224">
        <f>E33*2/40.08+E40*2/24.3+E46/39.1+E50/23+E25*3/27+E37*3/55.8</f>
        <v>0.12732504792238905</v>
      </c>
      <c r="F20" s="224">
        <f>F33*2/40.08+F40*2/24.3+F46/39.1+F50/23+F25*3/27+F37*3/55.8</f>
        <v>0.35063347346177431</v>
      </c>
      <c r="G20" s="224">
        <f>G33*2/40.08+G40*2/24.3+G46/39.1+G50/23+G25*3/27+G37*3/55.8</f>
        <v>0.33976340061481497</v>
      </c>
      <c r="H20" s="224">
        <f>H33*2/40.08+H40*2/24.3+H46/39.1+H50/23+H25*3/27+H37*3/55.8</f>
        <v>0.52542807150322735</v>
      </c>
      <c r="I20" s="224">
        <f>I33*2/40.08+I40*2/24.3+I46/39.1+I50/23+I25*3/27+I37*3/55.8</f>
        <v>0.89367784398487637</v>
      </c>
      <c r="J20" s="224">
        <f>J33*2/40.08+J40*2/24.3+J46/39.1+J50/23+J25*3/27+J35*2/58.9+J37*3/55.8+J41*2/54.9+J51*2/87.6</f>
        <v>10.772221034952283</v>
      </c>
      <c r="K20" s="224">
        <f>K33*2/40.08+K40*2/24.3+K46/39.1+K50/23+K25*3/27+K37*3/55.8</f>
        <v>0.43970361379804962</v>
      </c>
      <c r="L20" s="224">
        <f>L33*2/40.08+L40*2/24.3+L46/39.1+L50/23</f>
        <v>0.29423286167395563</v>
      </c>
      <c r="M20" s="225">
        <f>M33*2/40.08+M40*2/24.3+M46/39.1+M50/23+M25*3/27+M37*3/55.8</f>
        <v>0.51684114203165854</v>
      </c>
    </row>
    <row r="21" spans="1:13">
      <c r="A21" s="221" t="s">
        <v>420</v>
      </c>
      <c r="B21" s="20" t="s">
        <v>417</v>
      </c>
      <c r="C21" s="20" t="s">
        <v>418</v>
      </c>
      <c r="D21" s="16"/>
      <c r="E21" s="224">
        <f t="shared" ref="E21:M21" si="1">E19-E20</f>
        <v>1.4208285410944294E-2</v>
      </c>
      <c r="F21" s="224">
        <f t="shared" si="1"/>
        <v>1.5633193204892315E-2</v>
      </c>
      <c r="G21" s="224">
        <f t="shared" si="1"/>
        <v>-0.11026340061481499</v>
      </c>
      <c r="H21" s="224">
        <f t="shared" si="1"/>
        <v>-0.23456140483656068</v>
      </c>
      <c r="I21" s="224">
        <f t="shared" si="1"/>
        <v>-4.1177843984876339E-2</v>
      </c>
      <c r="J21" s="224">
        <f t="shared" si="1"/>
        <v>-1.4751877016189496</v>
      </c>
      <c r="K21" s="224">
        <f t="shared" si="1"/>
        <v>4.88297195352837E-2</v>
      </c>
      <c r="L21" s="224">
        <f t="shared" si="1"/>
        <v>2.5004716593777232E-3</v>
      </c>
      <c r="M21" s="225">
        <f t="shared" si="1"/>
        <v>-0.15360780869832524</v>
      </c>
    </row>
    <row r="22" spans="1:13">
      <c r="A22" s="221" t="s">
        <v>421</v>
      </c>
      <c r="B22" s="20" t="s">
        <v>417</v>
      </c>
      <c r="C22" s="20" t="s">
        <v>106</v>
      </c>
      <c r="D22" s="16"/>
      <c r="E22" s="226">
        <f t="shared" ref="E22:M22" si="2">E21/(E19+E20)</f>
        <v>5.2846726758464725E-2</v>
      </c>
      <c r="F22" s="226">
        <f t="shared" si="2"/>
        <v>2.1806653855711965E-2</v>
      </c>
      <c r="G22" s="226">
        <f t="shared" si="2"/>
        <v>-0.19369487041627564</v>
      </c>
      <c r="H22" s="226">
        <f t="shared" si="2"/>
        <v>-0.28734891194134077</v>
      </c>
      <c r="I22" s="226">
        <f t="shared" si="2"/>
        <v>-2.3581701100333613E-2</v>
      </c>
      <c r="J22" s="226">
        <f t="shared" si="2"/>
        <v>-7.3504858454039576E-2</v>
      </c>
      <c r="K22" s="226">
        <f t="shared" si="2"/>
        <v>5.2604800623576475E-2</v>
      </c>
      <c r="L22" s="226">
        <f t="shared" si="2"/>
        <v>4.2311585341135837E-3</v>
      </c>
      <c r="M22" s="227">
        <f t="shared" si="2"/>
        <v>-0.17453955659220741</v>
      </c>
    </row>
    <row r="23" spans="1:13">
      <c r="A23" s="228" t="s">
        <v>343</v>
      </c>
      <c r="B23" s="216"/>
      <c r="C23" s="3"/>
      <c r="D23" s="16"/>
      <c r="E23" s="175"/>
      <c r="F23" s="175"/>
      <c r="G23" s="175"/>
      <c r="H23" s="175"/>
      <c r="I23" s="175"/>
      <c r="J23" s="175"/>
      <c r="K23" s="175"/>
      <c r="L23" s="175"/>
      <c r="M23" s="176"/>
    </row>
    <row r="24" spans="1:13">
      <c r="A24" s="69" t="s">
        <v>341</v>
      </c>
      <c r="B24" s="216"/>
      <c r="C24" s="20" t="s">
        <v>414</v>
      </c>
      <c r="D24" s="16"/>
      <c r="E24" s="55">
        <v>3.4</v>
      </c>
      <c r="F24" s="55">
        <v>12.3</v>
      </c>
      <c r="G24" s="55">
        <v>13.1</v>
      </c>
      <c r="H24" s="55">
        <v>20.100000000000001</v>
      </c>
      <c r="I24" s="55">
        <v>40.299999999999997</v>
      </c>
      <c r="J24" s="86">
        <v>489</v>
      </c>
      <c r="K24" s="55">
        <v>15.8</v>
      </c>
      <c r="L24" s="55">
        <v>11.1</v>
      </c>
      <c r="M24" s="222">
        <v>9.1300000000000008</v>
      </c>
    </row>
    <row r="25" spans="1:13" s="211" customFormat="1" ht="13.5" customHeight="1">
      <c r="A25" s="229" t="s">
        <v>496</v>
      </c>
      <c r="B25" s="26" t="s">
        <v>422</v>
      </c>
      <c r="C25" s="26" t="s">
        <v>414</v>
      </c>
      <c r="D25" s="217" t="s">
        <v>551</v>
      </c>
      <c r="E25" s="231">
        <v>0.14799999999999999</v>
      </c>
      <c r="F25" s="231">
        <v>0.20100000000000001</v>
      </c>
      <c r="G25" s="231">
        <v>0.28000000000000003</v>
      </c>
      <c r="H25" s="231">
        <v>0.25900000000000001</v>
      </c>
      <c r="I25" s="231">
        <v>0.22800000000000001</v>
      </c>
      <c r="J25" s="231">
        <v>0.189</v>
      </c>
      <c r="K25" s="231">
        <v>0.23699999999999999</v>
      </c>
      <c r="L25" s="230">
        <v>8.2699999999999996E-2</v>
      </c>
      <c r="M25" s="321">
        <v>0.38100000000000001</v>
      </c>
    </row>
    <row r="26" spans="1:13">
      <c r="A26" s="234" t="s">
        <v>497</v>
      </c>
      <c r="B26" s="20" t="s">
        <v>422</v>
      </c>
      <c r="C26" s="20" t="s">
        <v>414</v>
      </c>
      <c r="D26" s="213"/>
      <c r="E26" s="4" t="s">
        <v>423</v>
      </c>
      <c r="F26" s="235">
        <v>4.0000000000000002E-4</v>
      </c>
      <c r="G26" s="4" t="s">
        <v>423</v>
      </c>
      <c r="H26" s="235">
        <v>1.6999999999999999E-3</v>
      </c>
      <c r="I26" s="235">
        <v>6.9999999999999999E-4</v>
      </c>
      <c r="J26" s="235">
        <v>8.9999999999999998E-4</v>
      </c>
      <c r="K26" s="235">
        <v>1.2999999999999999E-3</v>
      </c>
      <c r="L26" s="235">
        <v>2E-3</v>
      </c>
      <c r="M26" s="237">
        <v>5.0000000000000001E-4</v>
      </c>
    </row>
    <row r="27" spans="1:13">
      <c r="A27" s="234" t="s">
        <v>498</v>
      </c>
      <c r="B27" s="20" t="s">
        <v>422</v>
      </c>
      <c r="C27" s="20" t="s">
        <v>414</v>
      </c>
      <c r="D27" s="218">
        <v>5.0000000000000001E-3</v>
      </c>
      <c r="E27" s="235">
        <v>8.0000000000000004E-4</v>
      </c>
      <c r="F27" s="235">
        <v>3.3E-3</v>
      </c>
      <c r="G27" s="235">
        <v>1.4E-3</v>
      </c>
      <c r="H27" s="235">
        <v>6.9999999999999999E-4</v>
      </c>
      <c r="I27" s="235">
        <v>1.2999999999999999E-3</v>
      </c>
      <c r="J27" s="235">
        <v>3.8E-3</v>
      </c>
      <c r="K27" s="235">
        <v>4.4000000000000003E-3</v>
      </c>
      <c r="L27" s="235">
        <v>3.0999999999999999E-3</v>
      </c>
      <c r="M27" s="237">
        <v>2.7000000000000001E-3</v>
      </c>
    </row>
    <row r="28" spans="1:13">
      <c r="A28" s="234" t="s">
        <v>499</v>
      </c>
      <c r="B28" s="20" t="s">
        <v>422</v>
      </c>
      <c r="C28" s="20" t="s">
        <v>414</v>
      </c>
      <c r="D28" s="16"/>
      <c r="E28" s="240">
        <v>7.3200000000000001E-3</v>
      </c>
      <c r="F28" s="235">
        <v>2.0799999999999999E-2</v>
      </c>
      <c r="G28" s="235">
        <v>1.4500000000000001E-2</v>
      </c>
      <c r="H28" s="235">
        <v>2.5000000000000001E-2</v>
      </c>
      <c r="I28" s="235">
        <v>2.1899999999999999E-2</v>
      </c>
      <c r="J28" s="235">
        <v>8.3900000000000002E-2</v>
      </c>
      <c r="K28" s="236">
        <v>1.7000000000000001E-2</v>
      </c>
      <c r="L28" s="235">
        <v>1.15E-2</v>
      </c>
      <c r="M28" s="244">
        <v>2.3E-2</v>
      </c>
    </row>
    <row r="29" spans="1:13">
      <c r="A29" s="234" t="s">
        <v>504</v>
      </c>
      <c r="B29" s="20" t="s">
        <v>422</v>
      </c>
      <c r="C29" s="20" t="s">
        <v>414</v>
      </c>
      <c r="D29" s="16"/>
      <c r="E29" s="240">
        <v>2.0000000000000002E-5</v>
      </c>
      <c r="F29" s="4" t="s">
        <v>424</v>
      </c>
      <c r="G29" s="4" t="s">
        <v>424</v>
      </c>
      <c r="H29" s="240">
        <v>6.0000000000000002E-5</v>
      </c>
      <c r="I29" s="240">
        <v>4.0000000000000003E-5</v>
      </c>
      <c r="J29" s="240">
        <v>2.0000000000000002E-5</v>
      </c>
      <c r="K29" s="4" t="s">
        <v>424</v>
      </c>
      <c r="L29" s="4" t="s">
        <v>424</v>
      </c>
      <c r="M29" s="245">
        <v>2.0000000000000002E-5</v>
      </c>
    </row>
    <row r="30" spans="1:13">
      <c r="A30" s="234" t="s">
        <v>505</v>
      </c>
      <c r="B30" s="20" t="s">
        <v>422</v>
      </c>
      <c r="C30" s="20" t="s">
        <v>414</v>
      </c>
      <c r="D30" s="16"/>
      <c r="E30" s="4" t="s">
        <v>425</v>
      </c>
      <c r="F30" s="4" t="s">
        <v>425</v>
      </c>
      <c r="G30" s="240">
        <v>1E-4</v>
      </c>
      <c r="H30" s="240">
        <v>1.8000000000000001E-4</v>
      </c>
      <c r="I30" s="240">
        <v>9.0000000000000006E-5</v>
      </c>
      <c r="J30" s="240">
        <v>1.2999999999999999E-4</v>
      </c>
      <c r="K30" s="4" t="s">
        <v>425</v>
      </c>
      <c r="L30" s="4" t="s">
        <v>425</v>
      </c>
      <c r="M30" s="42" t="s">
        <v>425</v>
      </c>
    </row>
    <row r="31" spans="1:13">
      <c r="A31" s="234" t="s">
        <v>506</v>
      </c>
      <c r="B31" s="20" t="s">
        <v>422</v>
      </c>
      <c r="C31" s="20" t="s">
        <v>414</v>
      </c>
      <c r="D31" s="16">
        <v>1.5</v>
      </c>
      <c r="E31" s="235">
        <v>5.3E-3</v>
      </c>
      <c r="F31" s="235">
        <v>1.4800000000000001E-2</v>
      </c>
      <c r="G31" s="235">
        <v>5.7000000000000002E-3</v>
      </c>
      <c r="H31" s="235">
        <v>0.01</v>
      </c>
      <c r="I31" s="235">
        <v>9.4000000000000004E-3</v>
      </c>
      <c r="J31" s="236">
        <v>0.13800000000000001</v>
      </c>
      <c r="K31" s="235">
        <v>1.49E-2</v>
      </c>
      <c r="L31" s="235">
        <v>6.4999999999999997E-3</v>
      </c>
      <c r="M31" s="237">
        <v>1.4500000000000001E-2</v>
      </c>
    </row>
    <row r="32" spans="1:13">
      <c r="A32" s="234" t="s">
        <v>548</v>
      </c>
      <c r="B32" s="20" t="s">
        <v>422</v>
      </c>
      <c r="C32" s="20" t="s">
        <v>414</v>
      </c>
      <c r="D32" s="219" t="s">
        <v>552</v>
      </c>
      <c r="E32" s="302">
        <v>3.4999999999999997E-5</v>
      </c>
      <c r="F32" s="302">
        <v>1.8E-5</v>
      </c>
      <c r="G32" s="302" t="s">
        <v>426</v>
      </c>
      <c r="H32" s="304">
        <v>2.9399999999999999E-4</v>
      </c>
      <c r="I32" s="304">
        <v>3.8000000000000002E-5</v>
      </c>
      <c r="J32" s="304">
        <v>5.1999999999999995E-4</v>
      </c>
      <c r="K32" s="302">
        <v>1.5999999999999999E-5</v>
      </c>
      <c r="L32" s="302">
        <v>2.5999999999999998E-5</v>
      </c>
      <c r="M32" s="303">
        <v>1.8E-5</v>
      </c>
    </row>
    <row r="33" spans="1:13">
      <c r="A33" s="234" t="s">
        <v>507</v>
      </c>
      <c r="B33" s="20" t="s">
        <v>422</v>
      </c>
      <c r="C33" s="20" t="s">
        <v>414</v>
      </c>
      <c r="D33" s="16">
        <v>0.37</v>
      </c>
      <c r="E33" s="54">
        <v>1.2</v>
      </c>
      <c r="F33" s="54">
        <v>3.91</v>
      </c>
      <c r="G33" s="54">
        <v>4.4000000000000004</v>
      </c>
      <c r="H33" s="54">
        <v>7.06</v>
      </c>
      <c r="I33" s="55">
        <v>13.9</v>
      </c>
      <c r="J33" s="86">
        <v>172</v>
      </c>
      <c r="K33" s="54">
        <v>4.93</v>
      </c>
      <c r="L33" s="54">
        <v>3.56</v>
      </c>
      <c r="M33" s="222">
        <v>3.23</v>
      </c>
    </row>
    <row r="34" spans="1:13">
      <c r="A34" s="234" t="s">
        <v>508</v>
      </c>
      <c r="B34" s="20" t="s">
        <v>422</v>
      </c>
      <c r="C34" s="20" t="s">
        <v>414</v>
      </c>
      <c r="D34" s="16"/>
      <c r="E34" s="235">
        <v>6.9999999999999999E-4</v>
      </c>
      <c r="F34" s="4" t="s">
        <v>427</v>
      </c>
      <c r="G34" s="235">
        <v>8.0000000000000004E-4</v>
      </c>
      <c r="H34" s="235">
        <v>2.5000000000000001E-3</v>
      </c>
      <c r="I34" s="235">
        <v>8.9999999999999998E-4</v>
      </c>
      <c r="J34" s="235">
        <v>1E-3</v>
      </c>
      <c r="K34" s="4" t="s">
        <v>427</v>
      </c>
      <c r="L34" s="4" t="s">
        <v>427</v>
      </c>
      <c r="M34" s="237">
        <v>8.0000000000000004E-4</v>
      </c>
    </row>
    <row r="35" spans="1:13">
      <c r="A35" s="234" t="s">
        <v>509</v>
      </c>
      <c r="B35" s="20" t="s">
        <v>422</v>
      </c>
      <c r="C35" s="20" t="s">
        <v>414</v>
      </c>
      <c r="D35" s="16"/>
      <c r="E35" s="242">
        <v>2.3699999999999999E-4</v>
      </c>
      <c r="F35" s="242">
        <v>1.4999999999999999E-4</v>
      </c>
      <c r="G35" s="242">
        <v>3.4499999999999998E-4</v>
      </c>
      <c r="H35" s="240">
        <v>3.3E-3</v>
      </c>
      <c r="I35" s="242">
        <v>6.4599999999999998E-4</v>
      </c>
      <c r="J35" s="236">
        <v>0.115</v>
      </c>
      <c r="K35" s="242">
        <v>1.83E-4</v>
      </c>
      <c r="L35" s="242">
        <v>9.7999999999999997E-5</v>
      </c>
      <c r="M35" s="245">
        <v>1.0399999999999999E-3</v>
      </c>
    </row>
    <row r="36" spans="1:13">
      <c r="A36" s="234" t="s">
        <v>547</v>
      </c>
      <c r="B36" s="20" t="s">
        <v>422</v>
      </c>
      <c r="C36" s="20" t="s">
        <v>414</v>
      </c>
      <c r="D36" s="215" t="s">
        <v>553</v>
      </c>
      <c r="E36" s="45">
        <v>1.66E-2</v>
      </c>
      <c r="F36" s="45">
        <v>4.7000000000000002E-3</v>
      </c>
      <c r="G36" s="45">
        <v>6.8999999999999999E-3</v>
      </c>
      <c r="H36" s="45">
        <v>6.1999999999999998E-3</v>
      </c>
      <c r="I36" s="45">
        <v>1.34E-2</v>
      </c>
      <c r="J36" s="45">
        <v>1.06E-2</v>
      </c>
      <c r="K36" s="45">
        <v>3.5000000000000001E-3</v>
      </c>
      <c r="L36" s="45">
        <v>4.1999999999999997E-3</v>
      </c>
      <c r="M36" s="319">
        <v>7.7999999999999996E-3</v>
      </c>
    </row>
    <row r="37" spans="1:13">
      <c r="A37" s="234" t="s">
        <v>510</v>
      </c>
      <c r="B37" s="20" t="s">
        <v>422</v>
      </c>
      <c r="C37" s="20" t="s">
        <v>414</v>
      </c>
      <c r="D37" s="213">
        <v>0.3</v>
      </c>
      <c r="E37" s="236">
        <v>6.9000000000000006E-2</v>
      </c>
      <c r="F37" s="236">
        <v>0.21099999999999999</v>
      </c>
      <c r="G37" s="236">
        <v>0.19600000000000001</v>
      </c>
      <c r="H37" s="236">
        <v>0.24199999999999999</v>
      </c>
      <c r="I37" s="236">
        <v>0.188</v>
      </c>
      <c r="J37" s="236">
        <v>0.16600000000000001</v>
      </c>
      <c r="K37" s="236">
        <v>0.21199999999999999</v>
      </c>
      <c r="L37" s="236">
        <v>0.06</v>
      </c>
      <c r="M37" s="322">
        <v>0.30499999999999999</v>
      </c>
    </row>
    <row r="38" spans="1:13">
      <c r="A38" s="234" t="s">
        <v>528</v>
      </c>
      <c r="B38" s="20" t="s">
        <v>422</v>
      </c>
      <c r="C38" s="20" t="s">
        <v>414</v>
      </c>
      <c r="D38" s="215" t="s">
        <v>554</v>
      </c>
      <c r="E38" s="302">
        <v>8.0000000000000007E-5</v>
      </c>
      <c r="F38" s="302">
        <v>2.0000000000000001E-4</v>
      </c>
      <c r="G38" s="302">
        <v>4.2999999999999999E-4</v>
      </c>
      <c r="H38" s="302">
        <v>2.5000000000000001E-4</v>
      </c>
      <c r="I38" s="302">
        <v>2.5999999999999998E-4</v>
      </c>
      <c r="J38" s="302">
        <v>4.6000000000000001E-4</v>
      </c>
      <c r="K38" s="302">
        <v>2.3000000000000001E-4</v>
      </c>
      <c r="L38" s="302">
        <v>9.0000000000000006E-5</v>
      </c>
      <c r="M38" s="303">
        <v>3.1E-4</v>
      </c>
    </row>
    <row r="39" spans="1:13">
      <c r="A39" s="234" t="s">
        <v>511</v>
      </c>
      <c r="B39" s="20" t="s">
        <v>422</v>
      </c>
      <c r="C39" s="20" t="s">
        <v>414</v>
      </c>
      <c r="D39" s="16"/>
      <c r="E39" s="4" t="s">
        <v>428</v>
      </c>
      <c r="F39" s="4" t="s">
        <v>428</v>
      </c>
      <c r="G39" s="4" t="s">
        <v>428</v>
      </c>
      <c r="H39" s="236">
        <v>1E-3</v>
      </c>
      <c r="I39" s="4" t="s">
        <v>428</v>
      </c>
      <c r="J39" s="4" t="s">
        <v>428</v>
      </c>
      <c r="K39" s="4" t="s">
        <v>428</v>
      </c>
      <c r="L39" s="4" t="s">
        <v>428</v>
      </c>
      <c r="M39" s="42" t="s">
        <v>428</v>
      </c>
    </row>
    <row r="40" spans="1:13">
      <c r="A40" s="234" t="s">
        <v>512</v>
      </c>
      <c r="B40" s="20" t="s">
        <v>422</v>
      </c>
      <c r="C40" s="20" t="s">
        <v>414</v>
      </c>
      <c r="D40" s="16"/>
      <c r="E40" s="236">
        <v>9.1999999999999998E-2</v>
      </c>
      <c r="F40" s="236">
        <v>0.629</v>
      </c>
      <c r="G40" s="236">
        <v>0.51100000000000001</v>
      </c>
      <c r="H40" s="236">
        <v>0.59399999999999997</v>
      </c>
      <c r="I40" s="54">
        <v>1.37</v>
      </c>
      <c r="J40" s="55">
        <v>14.6</v>
      </c>
      <c r="K40" s="236">
        <v>0.84</v>
      </c>
      <c r="L40" s="236">
        <v>0.53</v>
      </c>
      <c r="M40" s="244">
        <v>0.25700000000000001</v>
      </c>
    </row>
    <row r="41" spans="1:13">
      <c r="A41" s="234" t="s">
        <v>513</v>
      </c>
      <c r="B41" s="20" t="s">
        <v>422</v>
      </c>
      <c r="C41" s="20" t="s">
        <v>414</v>
      </c>
      <c r="D41" s="213"/>
      <c r="E41" s="235">
        <v>1.2999999999999999E-2</v>
      </c>
      <c r="F41" s="235">
        <v>1.61E-2</v>
      </c>
      <c r="G41" s="235">
        <v>0.01</v>
      </c>
      <c r="H41" s="235">
        <v>7.7999999999999996E-3</v>
      </c>
      <c r="I41" s="235">
        <v>1.12E-2</v>
      </c>
      <c r="J41" s="55">
        <v>17.3</v>
      </c>
      <c r="K41" s="235">
        <v>9.7000000000000003E-3</v>
      </c>
      <c r="L41" s="235">
        <v>5.3E-3</v>
      </c>
      <c r="M41" s="237">
        <v>1.29E-2</v>
      </c>
    </row>
    <row r="42" spans="1:13">
      <c r="A42" s="234" t="s">
        <v>514</v>
      </c>
      <c r="B42" s="20" t="s">
        <v>422</v>
      </c>
      <c r="C42" s="20" t="s">
        <v>429</v>
      </c>
      <c r="D42" s="213">
        <f>0.000026*1000</f>
        <v>2.5999999999999999E-2</v>
      </c>
      <c r="E42" s="4" t="s">
        <v>430</v>
      </c>
      <c r="F42" s="4" t="s">
        <v>430</v>
      </c>
      <c r="G42" s="4" t="s">
        <v>430</v>
      </c>
      <c r="H42" s="4" t="s">
        <v>430</v>
      </c>
      <c r="I42" s="4" t="s">
        <v>430</v>
      </c>
      <c r="J42" s="4" t="s">
        <v>430</v>
      </c>
      <c r="K42" s="4" t="s">
        <v>430</v>
      </c>
      <c r="L42" s="54">
        <v>0.02</v>
      </c>
      <c r="M42" s="42" t="s">
        <v>430</v>
      </c>
    </row>
    <row r="43" spans="1:13">
      <c r="A43" s="234" t="s">
        <v>515</v>
      </c>
      <c r="B43" s="20" t="s">
        <v>422</v>
      </c>
      <c r="C43" s="20" t="s">
        <v>414</v>
      </c>
      <c r="D43" s="213">
        <v>7.2999999999999995E-2</v>
      </c>
      <c r="E43" s="240">
        <v>2.9E-4</v>
      </c>
      <c r="F43" s="240">
        <v>9.7000000000000005E-4</v>
      </c>
      <c r="G43" s="240">
        <v>1.74E-3</v>
      </c>
      <c r="H43" s="240">
        <v>5.9000000000000003E-4</v>
      </c>
      <c r="I43" s="240">
        <v>9.1E-4</v>
      </c>
      <c r="J43" s="240">
        <v>7.45E-3</v>
      </c>
      <c r="K43" s="240">
        <v>1.3799999999999999E-3</v>
      </c>
      <c r="L43" s="240">
        <v>1E-3</v>
      </c>
      <c r="M43" s="245">
        <v>1.5499999999999999E-3</v>
      </c>
    </row>
    <row r="44" spans="1:13">
      <c r="A44" s="234" t="s">
        <v>546</v>
      </c>
      <c r="B44" s="20" t="s">
        <v>422</v>
      </c>
      <c r="C44" s="20" t="s">
        <v>414</v>
      </c>
      <c r="D44" s="213" t="s">
        <v>555</v>
      </c>
      <c r="E44" s="235">
        <v>4.0000000000000002E-4</v>
      </c>
      <c r="F44" s="235">
        <v>6.9999999999999999E-4</v>
      </c>
      <c r="G44" s="235">
        <v>5.9999999999999995E-4</v>
      </c>
      <c r="H44" s="235">
        <v>2.8999999999999998E-3</v>
      </c>
      <c r="I44" s="235">
        <v>1E-3</v>
      </c>
      <c r="J44" s="235">
        <v>2.07E-2</v>
      </c>
      <c r="K44" s="4" t="s">
        <v>431</v>
      </c>
      <c r="L44" s="235">
        <v>4.0000000000000002E-4</v>
      </c>
      <c r="M44" s="237">
        <v>2.9999999999999997E-4</v>
      </c>
    </row>
    <row r="45" spans="1:13">
      <c r="A45" s="234" t="s">
        <v>516</v>
      </c>
      <c r="B45" s="20" t="s">
        <v>422</v>
      </c>
      <c r="C45" s="20" t="s">
        <v>414</v>
      </c>
      <c r="D45" s="16"/>
      <c r="E45" s="236">
        <v>1.7999999999999999E-2</v>
      </c>
      <c r="F45" s="236">
        <v>1.9E-2</v>
      </c>
      <c r="G45" s="236">
        <v>2.1000000000000001E-2</v>
      </c>
      <c r="H45" s="236">
        <v>3.7999999999999999E-2</v>
      </c>
      <c r="I45" s="236">
        <v>2.5000000000000001E-2</v>
      </c>
      <c r="J45" s="236">
        <v>8.5999999999999993E-2</v>
      </c>
      <c r="K45" s="236">
        <v>1.2999999999999999E-2</v>
      </c>
      <c r="L45" s="236">
        <v>1.7999999999999999E-2</v>
      </c>
      <c r="M45" s="244">
        <v>2.1999999999999999E-2</v>
      </c>
    </row>
    <row r="46" spans="1:13">
      <c r="A46" s="234" t="s">
        <v>517</v>
      </c>
      <c r="B46" s="20" t="s">
        <v>422</v>
      </c>
      <c r="C46" s="20" t="s">
        <v>414</v>
      </c>
      <c r="D46" s="16"/>
      <c r="E46" s="236">
        <v>0.32900000000000001</v>
      </c>
      <c r="F46" s="236">
        <v>0.751</v>
      </c>
      <c r="G46" s="236">
        <v>0.50900000000000001</v>
      </c>
      <c r="H46" s="236">
        <v>0.52100000000000002</v>
      </c>
      <c r="I46" s="236">
        <v>0.66800000000000004</v>
      </c>
      <c r="J46" s="54">
        <v>3.39</v>
      </c>
      <c r="K46" s="236">
        <v>0.77700000000000002</v>
      </c>
      <c r="L46" s="236">
        <v>0.64300000000000002</v>
      </c>
      <c r="M46" s="244">
        <v>0.68500000000000005</v>
      </c>
    </row>
    <row r="47" spans="1:13">
      <c r="A47" s="234" t="s">
        <v>518</v>
      </c>
      <c r="B47" s="20" t="s">
        <v>422</v>
      </c>
      <c r="C47" s="20" t="s">
        <v>414</v>
      </c>
      <c r="D47" s="213">
        <v>1E-3</v>
      </c>
      <c r="E47" s="240">
        <v>9.0000000000000006E-5</v>
      </c>
      <c r="F47" s="240">
        <v>2.9999999999999997E-4</v>
      </c>
      <c r="G47" s="240">
        <v>2.1000000000000001E-4</v>
      </c>
      <c r="H47" s="240">
        <v>3.8999999999999999E-4</v>
      </c>
      <c r="I47" s="240">
        <v>2.9E-4</v>
      </c>
      <c r="J47" s="240">
        <v>2.3000000000000001E-4</v>
      </c>
      <c r="K47" s="240">
        <v>2.0000000000000001E-4</v>
      </c>
      <c r="L47" s="240">
        <v>2.1000000000000001E-4</v>
      </c>
      <c r="M47" s="245">
        <v>1.7000000000000001E-4</v>
      </c>
    </row>
    <row r="48" spans="1:13">
      <c r="A48" s="234" t="s">
        <v>519</v>
      </c>
      <c r="B48" s="20" t="s">
        <v>422</v>
      </c>
      <c r="C48" s="20" t="s">
        <v>414</v>
      </c>
      <c r="D48" s="16"/>
      <c r="E48" s="54">
        <v>2.21</v>
      </c>
      <c r="F48" s="54">
        <v>2.76</v>
      </c>
      <c r="G48" s="54">
        <v>1.83</v>
      </c>
      <c r="H48" s="54">
        <v>1.73</v>
      </c>
      <c r="I48" s="54">
        <v>1.56</v>
      </c>
      <c r="J48" s="55">
        <v>10.5</v>
      </c>
      <c r="K48" s="54">
        <v>2.36</v>
      </c>
      <c r="L48" s="54">
        <v>2.27</v>
      </c>
      <c r="M48" s="222">
        <v>2.2400000000000002</v>
      </c>
    </row>
    <row r="49" spans="1:13">
      <c r="A49" s="234" t="s">
        <v>520</v>
      </c>
      <c r="B49" s="20" t="s">
        <v>422</v>
      </c>
      <c r="C49" s="20" t="s">
        <v>414</v>
      </c>
      <c r="D49" s="213">
        <v>1E-4</v>
      </c>
      <c r="E49" s="240">
        <v>1.0000000000000001E-5</v>
      </c>
      <c r="F49" s="4" t="s">
        <v>425</v>
      </c>
      <c r="G49" s="4" t="s">
        <v>425</v>
      </c>
      <c r="H49" s="4" t="s">
        <v>425</v>
      </c>
      <c r="I49" s="240">
        <v>9.0000000000000006E-5</v>
      </c>
      <c r="J49" s="4" t="s">
        <v>425</v>
      </c>
      <c r="K49" s="4" t="s">
        <v>425</v>
      </c>
      <c r="L49" s="4" t="s">
        <v>425</v>
      </c>
      <c r="M49" s="245">
        <v>9.0000000000000006E-5</v>
      </c>
    </row>
    <row r="50" spans="1:13">
      <c r="A50" s="234" t="s">
        <v>521</v>
      </c>
      <c r="B50" s="20" t="s">
        <v>422</v>
      </c>
      <c r="C50" s="20" t="s">
        <v>414</v>
      </c>
      <c r="D50" s="16"/>
      <c r="E50" s="54">
        <v>0.72</v>
      </c>
      <c r="F50" s="54">
        <v>1.17</v>
      </c>
      <c r="G50" s="54">
        <v>0.54</v>
      </c>
      <c r="H50" s="54">
        <v>1.59</v>
      </c>
      <c r="I50" s="54">
        <v>0.8</v>
      </c>
      <c r="J50" s="54">
        <v>5.16</v>
      </c>
      <c r="K50" s="54">
        <v>1.54</v>
      </c>
      <c r="L50" s="54">
        <v>1.3</v>
      </c>
      <c r="M50" s="222">
        <v>5.94</v>
      </c>
    </row>
    <row r="51" spans="1:13">
      <c r="A51" s="234" t="s">
        <v>522</v>
      </c>
      <c r="B51" s="20" t="s">
        <v>422</v>
      </c>
      <c r="C51" s="20" t="s">
        <v>414</v>
      </c>
      <c r="D51" s="16"/>
      <c r="E51" s="235">
        <v>6.4000000000000003E-3</v>
      </c>
      <c r="F51" s="235">
        <v>1.6299999999999999E-2</v>
      </c>
      <c r="G51" s="235">
        <v>2.0299999999999999E-2</v>
      </c>
      <c r="H51" s="235">
        <v>2.7799999999999998E-2</v>
      </c>
      <c r="I51" s="235">
        <v>4.9000000000000002E-2</v>
      </c>
      <c r="J51" s="236">
        <v>0.55300000000000005</v>
      </c>
      <c r="K51" s="235">
        <v>2.5999999999999999E-2</v>
      </c>
      <c r="L51" s="235">
        <v>1.4200000000000001E-2</v>
      </c>
      <c r="M51" s="237">
        <v>1.72E-2</v>
      </c>
    </row>
    <row r="52" spans="1:13">
      <c r="A52" s="69" t="s">
        <v>523</v>
      </c>
      <c r="B52" s="20" t="s">
        <v>422</v>
      </c>
      <c r="C52" s="20" t="s">
        <v>414</v>
      </c>
      <c r="D52" s="16"/>
      <c r="E52" s="54">
        <v>0.17</v>
      </c>
      <c r="F52" s="54">
        <v>1.44</v>
      </c>
      <c r="G52" s="54">
        <v>0.36</v>
      </c>
      <c r="H52" s="54">
        <v>0.9</v>
      </c>
      <c r="I52" s="54">
        <v>0.68</v>
      </c>
      <c r="J52" s="86">
        <v>174</v>
      </c>
      <c r="K52" s="54">
        <v>0.82</v>
      </c>
      <c r="L52" s="54">
        <v>0.59</v>
      </c>
      <c r="M52" s="222">
        <v>3.04</v>
      </c>
    </row>
    <row r="53" spans="1:13">
      <c r="A53" s="234" t="s">
        <v>524</v>
      </c>
      <c r="B53" s="20" t="s">
        <v>422</v>
      </c>
      <c r="C53" s="20" t="s">
        <v>414</v>
      </c>
      <c r="D53" s="213">
        <v>8.0000000000000004E-4</v>
      </c>
      <c r="E53" s="4" t="s">
        <v>424</v>
      </c>
      <c r="F53" s="4" t="s">
        <v>424</v>
      </c>
      <c r="G53" s="4" t="s">
        <v>424</v>
      </c>
      <c r="H53" s="240">
        <v>6.0000000000000002E-5</v>
      </c>
      <c r="I53" s="4" t="s">
        <v>424</v>
      </c>
      <c r="J53" s="240">
        <v>3.3E-4</v>
      </c>
      <c r="K53" s="4" t="s">
        <v>424</v>
      </c>
      <c r="L53" s="4" t="s">
        <v>424</v>
      </c>
      <c r="M53" s="42" t="s">
        <v>424</v>
      </c>
    </row>
    <row r="54" spans="1:13">
      <c r="A54" s="234" t="s">
        <v>525</v>
      </c>
      <c r="B54" s="20" t="s">
        <v>422</v>
      </c>
      <c r="C54" s="20" t="s">
        <v>414</v>
      </c>
      <c r="D54" s="16"/>
      <c r="E54" s="4" t="s">
        <v>425</v>
      </c>
      <c r="F54" s="4" t="s">
        <v>425</v>
      </c>
      <c r="G54" s="4" t="s">
        <v>425</v>
      </c>
      <c r="H54" s="240">
        <v>9.1E-4</v>
      </c>
      <c r="I54" s="4" t="s">
        <v>425</v>
      </c>
      <c r="J54" s="240">
        <v>1.2E-4</v>
      </c>
      <c r="K54" s="240">
        <v>2.0000000000000002E-5</v>
      </c>
      <c r="L54" s="240">
        <v>8.0000000000000007E-5</v>
      </c>
      <c r="M54" s="245">
        <v>3.0000000000000001E-5</v>
      </c>
    </row>
    <row r="55" spans="1:13">
      <c r="A55" s="234" t="s">
        <v>526</v>
      </c>
      <c r="B55" s="20" t="s">
        <v>422</v>
      </c>
      <c r="C55" s="20" t="s">
        <v>414</v>
      </c>
      <c r="D55" s="16"/>
      <c r="E55" s="235">
        <v>2E-3</v>
      </c>
      <c r="F55" s="235">
        <v>6.1999999999999998E-3</v>
      </c>
      <c r="G55" s="235">
        <v>6.6E-3</v>
      </c>
      <c r="H55" s="235">
        <v>6.8999999999999999E-3</v>
      </c>
      <c r="I55" s="235">
        <v>6.4999999999999997E-3</v>
      </c>
      <c r="J55" s="235">
        <v>1.9E-3</v>
      </c>
      <c r="K55" s="235">
        <v>6.7999999999999996E-3</v>
      </c>
      <c r="L55" s="235">
        <v>1.8E-3</v>
      </c>
      <c r="M55" s="237">
        <v>1.1299999999999999E-2</v>
      </c>
    </row>
    <row r="56" spans="1:13">
      <c r="A56" s="234" t="s">
        <v>503</v>
      </c>
      <c r="B56" s="20" t="s">
        <v>422</v>
      </c>
      <c r="C56" s="20" t="s">
        <v>414</v>
      </c>
      <c r="D56" s="16"/>
      <c r="E56" s="242">
        <v>6.6000000000000005E-5</v>
      </c>
      <c r="F56" s="242">
        <v>6.7000000000000002E-5</v>
      </c>
      <c r="G56" s="242">
        <v>1.27E-4</v>
      </c>
      <c r="H56" s="240">
        <v>4.5399999999999998E-3</v>
      </c>
      <c r="I56" s="242">
        <v>2.32E-4</v>
      </c>
      <c r="J56" s="242">
        <v>7.2999999999999996E-4</v>
      </c>
      <c r="K56" s="242">
        <v>5.8E-5</v>
      </c>
      <c r="L56" s="242">
        <v>3.4999999999999997E-5</v>
      </c>
      <c r="M56" s="243">
        <v>6.3E-5</v>
      </c>
    </row>
    <row r="57" spans="1:13">
      <c r="A57" s="234" t="s">
        <v>502</v>
      </c>
      <c r="B57" s="20" t="s">
        <v>422</v>
      </c>
      <c r="C57" s="20" t="s">
        <v>414</v>
      </c>
      <c r="D57" s="16"/>
      <c r="E57" s="240">
        <v>6.4999999999999997E-4</v>
      </c>
      <c r="F57" s="240">
        <v>3.81E-3</v>
      </c>
      <c r="G57" s="240">
        <v>1.4499999999999999E-3</v>
      </c>
      <c r="H57" s="240">
        <v>2.0200000000000001E-3</v>
      </c>
      <c r="I57" s="240">
        <v>1.89E-3</v>
      </c>
      <c r="J57" s="240">
        <v>4.2000000000000002E-4</v>
      </c>
      <c r="K57" s="240">
        <v>1.66E-3</v>
      </c>
      <c r="L57" s="240">
        <v>1.17E-3</v>
      </c>
      <c r="M57" s="245">
        <v>1.6900000000000001E-3</v>
      </c>
    </row>
    <row r="58" spans="1:13">
      <c r="A58" s="234" t="s">
        <v>501</v>
      </c>
      <c r="B58" s="20" t="s">
        <v>422</v>
      </c>
      <c r="C58" s="20" t="s">
        <v>414</v>
      </c>
      <c r="D58" s="213">
        <v>0.03</v>
      </c>
      <c r="E58" s="236">
        <v>1E-3</v>
      </c>
      <c r="F58" s="236">
        <v>1E-3</v>
      </c>
      <c r="G58" s="236">
        <v>3.0000000000000001E-3</v>
      </c>
      <c r="H58" s="236">
        <v>4.0000000000000001E-3</v>
      </c>
      <c r="I58" s="236">
        <v>3.0000000000000001E-3</v>
      </c>
      <c r="J58" s="236">
        <v>1.6E-2</v>
      </c>
      <c r="K58" s="236">
        <v>2E-3</v>
      </c>
      <c r="L58" s="236">
        <v>2E-3</v>
      </c>
      <c r="M58" s="244">
        <v>2E-3</v>
      </c>
    </row>
    <row r="59" spans="1:13" ht="13.5" thickBot="1">
      <c r="A59" s="246" t="s">
        <v>500</v>
      </c>
      <c r="B59" s="117" t="s">
        <v>422</v>
      </c>
      <c r="C59" s="117" t="s">
        <v>414</v>
      </c>
      <c r="D59" s="94"/>
      <c r="E59" s="247">
        <v>9.7999999999999997E-4</v>
      </c>
      <c r="F59" s="247">
        <v>4.0000000000000002E-4</v>
      </c>
      <c r="G59" s="247">
        <v>1E-3</v>
      </c>
      <c r="H59" s="247">
        <v>7.7999999999999999E-4</v>
      </c>
      <c r="I59" s="247">
        <v>3.5E-4</v>
      </c>
      <c r="J59" s="247">
        <v>8.0000000000000004E-4</v>
      </c>
      <c r="K59" s="247">
        <v>2.5999999999999998E-4</v>
      </c>
      <c r="L59" s="247">
        <v>2.2000000000000001E-4</v>
      </c>
      <c r="M59" s="248">
        <v>6.3000000000000003E-4</v>
      </c>
    </row>
    <row r="60" spans="1:13" s="80" customFormat="1">
      <c r="A60" s="106" t="s">
        <v>222</v>
      </c>
      <c r="B60" s="106"/>
      <c r="C60" s="106"/>
      <c r="D60" s="320"/>
    </row>
    <row r="61" spans="1:13" s="80" customFormat="1">
      <c r="A61" s="106" t="s">
        <v>550</v>
      </c>
      <c r="B61" s="106"/>
      <c r="C61" s="106"/>
      <c r="D61" s="320"/>
    </row>
    <row r="62" spans="1:13" s="80" customFormat="1">
      <c r="A62" s="106" t="s">
        <v>530</v>
      </c>
      <c r="B62" s="106"/>
      <c r="C62" s="106"/>
      <c r="D62" s="320"/>
    </row>
    <row r="63" spans="1:13" s="80" customFormat="1">
      <c r="A63" s="106" t="s">
        <v>556</v>
      </c>
      <c r="B63" s="106"/>
      <c r="C63" s="106"/>
      <c r="D63" s="320"/>
    </row>
    <row r="64" spans="1:13" s="80" customFormat="1">
      <c r="A64" s="106" t="s">
        <v>557</v>
      </c>
      <c r="B64" s="106"/>
      <c r="C64" s="106"/>
      <c r="D64" s="320"/>
    </row>
  </sheetData>
  <mergeCells count="5">
    <mergeCell ref="A4:A7"/>
    <mergeCell ref="B4:B7"/>
    <mergeCell ref="C4:C7"/>
    <mergeCell ref="E6:M6"/>
    <mergeCell ref="D6:D7"/>
  </mergeCells>
  <printOptions horizontalCentered="1"/>
  <pageMargins left="0.31496062992125984" right="0.31496062992125984" top="0.74803149606299213" bottom="0.74803149606299213" header="0.31496062992125984" footer="0.31496062992125984"/>
  <pageSetup scale="5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view="pageBreakPreview" zoomScale="60" zoomScaleNormal="100" workbookViewId="0">
      <selection activeCell="D4" sqref="D4:D7"/>
    </sheetView>
  </sheetViews>
  <sheetFormatPr defaultRowHeight="12.75"/>
  <cols>
    <col min="1" max="1" width="20.85546875" style="10" customWidth="1"/>
    <col min="2" max="2" width="11.140625" style="10" customWidth="1"/>
    <col min="3" max="3" width="12.5703125" style="10" customWidth="1"/>
    <col min="4" max="4" width="20" style="9" customWidth="1"/>
    <col min="5" max="10" width="11" style="267" customWidth="1"/>
    <col min="11" max="16384" width="9.140625" style="267"/>
  </cols>
  <sheetData>
    <row r="1" spans="1:10">
      <c r="A1" s="106"/>
      <c r="B1" s="106"/>
      <c r="C1" s="106"/>
      <c r="D1" s="320"/>
      <c r="E1" s="80"/>
      <c r="F1" s="80"/>
      <c r="G1" s="80"/>
      <c r="H1" s="80"/>
      <c r="I1" s="80"/>
      <c r="J1" s="80"/>
    </row>
    <row r="2" spans="1:10" ht="15.75">
      <c r="A2" s="82"/>
      <c r="B2" s="82" t="s">
        <v>576</v>
      </c>
      <c r="C2" s="82"/>
      <c r="D2" s="320"/>
      <c r="E2" s="80"/>
      <c r="F2" s="80"/>
      <c r="G2" s="80"/>
      <c r="H2" s="80"/>
      <c r="I2" s="80"/>
      <c r="J2" s="80"/>
    </row>
    <row r="3" spans="1:10" ht="13.5" thickBot="1">
      <c r="A3" s="106"/>
      <c r="B3" s="106"/>
      <c r="C3" s="106"/>
      <c r="D3" s="320"/>
      <c r="E3" s="80"/>
      <c r="F3" s="80"/>
      <c r="G3" s="80"/>
      <c r="H3" s="80"/>
      <c r="I3" s="80"/>
      <c r="J3" s="80"/>
    </row>
    <row r="4" spans="1:10" ht="13.5" thickBot="1">
      <c r="A4" s="409" t="s">
        <v>0</v>
      </c>
      <c r="B4" s="411" t="s">
        <v>398</v>
      </c>
      <c r="C4" s="411" t="s">
        <v>399</v>
      </c>
      <c r="D4" s="333" t="s">
        <v>581</v>
      </c>
      <c r="E4" s="307" t="s">
        <v>232</v>
      </c>
      <c r="F4" s="307" t="s">
        <v>378</v>
      </c>
      <c r="G4" s="307" t="s">
        <v>379</v>
      </c>
      <c r="H4" s="307" t="s">
        <v>380</v>
      </c>
      <c r="I4" s="307" t="s">
        <v>381</v>
      </c>
      <c r="J4" s="309" t="s">
        <v>382</v>
      </c>
    </row>
    <row r="5" spans="1:10">
      <c r="A5" s="410"/>
      <c r="B5" s="412"/>
      <c r="C5" s="412"/>
      <c r="D5" s="357" t="s">
        <v>527</v>
      </c>
      <c r="E5" s="177" t="s">
        <v>394</v>
      </c>
      <c r="F5" s="177" t="s">
        <v>394</v>
      </c>
      <c r="G5" s="177" t="s">
        <v>353</v>
      </c>
      <c r="H5" s="177" t="s">
        <v>353</v>
      </c>
      <c r="I5" s="177" t="s">
        <v>394</v>
      </c>
      <c r="J5" s="178" t="s">
        <v>353</v>
      </c>
    </row>
    <row r="6" spans="1:10">
      <c r="A6" s="410"/>
      <c r="B6" s="412"/>
      <c r="C6" s="412"/>
      <c r="D6" s="416" t="s">
        <v>585</v>
      </c>
      <c r="E6" s="315" t="s">
        <v>2</v>
      </c>
      <c r="F6" s="316"/>
      <c r="G6" s="316"/>
      <c r="H6" s="316"/>
      <c r="I6" s="316"/>
      <c r="J6" s="317"/>
    </row>
    <row r="7" spans="1:10" ht="44.25" customHeight="1">
      <c r="A7" s="410"/>
      <c r="B7" s="412"/>
      <c r="C7" s="412"/>
      <c r="D7" s="417"/>
      <c r="E7" s="209" t="s">
        <v>225</v>
      </c>
      <c r="F7" s="209" t="s">
        <v>225</v>
      </c>
      <c r="G7" s="209" t="s">
        <v>226</v>
      </c>
      <c r="H7" s="209" t="s">
        <v>226</v>
      </c>
      <c r="I7" s="209" t="s">
        <v>225</v>
      </c>
      <c r="J7" s="210" t="s">
        <v>226</v>
      </c>
    </row>
    <row r="8" spans="1:10">
      <c r="A8" s="310" t="s">
        <v>351</v>
      </c>
      <c r="B8" s="311"/>
      <c r="C8" s="311"/>
      <c r="D8" s="14"/>
      <c r="E8" s="313"/>
      <c r="F8" s="313"/>
      <c r="G8" s="313"/>
      <c r="H8" s="313"/>
      <c r="I8" s="313"/>
      <c r="J8" s="314"/>
    </row>
    <row r="9" spans="1:10">
      <c r="A9" s="221" t="s">
        <v>400</v>
      </c>
      <c r="B9" s="20"/>
      <c r="C9" s="20" t="s">
        <v>401</v>
      </c>
      <c r="D9" s="16"/>
      <c r="E9" s="175">
        <v>750</v>
      </c>
      <c r="F9" s="175">
        <v>750</v>
      </c>
      <c r="G9" s="175">
        <v>750</v>
      </c>
      <c r="H9" s="175">
        <v>750</v>
      </c>
      <c r="I9" s="175">
        <v>750</v>
      </c>
      <c r="J9" s="176">
        <v>750</v>
      </c>
    </row>
    <row r="10" spans="1:10">
      <c r="A10" s="221" t="s">
        <v>402</v>
      </c>
      <c r="B10" s="20"/>
      <c r="C10" s="20" t="s">
        <v>403</v>
      </c>
      <c r="D10" s="16"/>
      <c r="E10" s="175">
        <v>250</v>
      </c>
      <c r="F10" s="175">
        <v>250</v>
      </c>
      <c r="G10" s="175">
        <v>250</v>
      </c>
      <c r="H10" s="175">
        <v>250</v>
      </c>
      <c r="I10" s="175">
        <v>250</v>
      </c>
      <c r="J10" s="176">
        <v>250</v>
      </c>
    </row>
    <row r="11" spans="1:10">
      <c r="A11" s="221" t="s">
        <v>104</v>
      </c>
      <c r="B11" s="20" t="s">
        <v>404</v>
      </c>
      <c r="C11" s="20"/>
      <c r="D11" s="213" t="s">
        <v>434</v>
      </c>
      <c r="E11" s="54">
        <v>7.67</v>
      </c>
      <c r="F11" s="54">
        <v>7.82</v>
      </c>
      <c r="G11" s="54">
        <v>7.86</v>
      </c>
      <c r="H11" s="54">
        <v>7.43</v>
      </c>
      <c r="I11" s="54">
        <v>7.83</v>
      </c>
      <c r="J11" s="222">
        <v>7.82</v>
      </c>
    </row>
    <row r="12" spans="1:10">
      <c r="A12" s="221" t="s">
        <v>405</v>
      </c>
      <c r="B12" s="20" t="s">
        <v>404</v>
      </c>
      <c r="C12" s="20" t="s">
        <v>406</v>
      </c>
      <c r="D12" s="16"/>
      <c r="E12" s="86">
        <v>317.38</v>
      </c>
      <c r="F12" s="86">
        <v>350.58</v>
      </c>
      <c r="G12" s="86">
        <v>344.72</v>
      </c>
      <c r="H12" s="86">
        <v>365.72</v>
      </c>
      <c r="I12" s="86">
        <v>360.83</v>
      </c>
      <c r="J12" s="223">
        <v>357.42</v>
      </c>
    </row>
    <row r="13" spans="1:10">
      <c r="A13" s="221" t="s">
        <v>342</v>
      </c>
      <c r="B13" s="20" t="s">
        <v>404</v>
      </c>
      <c r="C13" s="20" t="s">
        <v>407</v>
      </c>
      <c r="D13" s="16"/>
      <c r="E13" s="86">
        <v>389.11</v>
      </c>
      <c r="F13" s="86">
        <v>208.56</v>
      </c>
      <c r="G13" s="86">
        <v>61.43</v>
      </c>
      <c r="H13" s="86">
        <v>203.38</v>
      </c>
      <c r="I13" s="86">
        <v>260.36</v>
      </c>
      <c r="J13" s="223">
        <v>287.29000000000002</v>
      </c>
    </row>
    <row r="14" spans="1:10" ht="13.5">
      <c r="A14" s="221" t="s">
        <v>408</v>
      </c>
      <c r="B14" s="20" t="s">
        <v>409</v>
      </c>
      <c r="C14" s="20" t="s">
        <v>495</v>
      </c>
      <c r="D14" s="16"/>
      <c r="E14" s="4" t="e">
        <f>NA()</f>
        <v>#N/A</v>
      </c>
      <c r="F14" s="4" t="e">
        <f>NA()</f>
        <v>#N/A</v>
      </c>
      <c r="G14" s="4" t="e">
        <f>NA()</f>
        <v>#N/A</v>
      </c>
      <c r="H14" s="4" t="e">
        <f>NA()</f>
        <v>#N/A</v>
      </c>
      <c r="I14" s="4" t="e">
        <f>NA()</f>
        <v>#N/A</v>
      </c>
      <c r="J14" s="42" t="e">
        <f>NA()</f>
        <v>#N/A</v>
      </c>
    </row>
    <row r="15" spans="1:10" ht="13.5">
      <c r="A15" s="221" t="s">
        <v>410</v>
      </c>
      <c r="B15" s="20" t="s">
        <v>409</v>
      </c>
      <c r="C15" s="20" t="s">
        <v>495</v>
      </c>
      <c r="D15" s="16"/>
      <c r="E15" s="55">
        <v>3.65</v>
      </c>
      <c r="F15" s="55">
        <v>3.62</v>
      </c>
      <c r="G15" s="55">
        <v>3.02</v>
      </c>
      <c r="H15" s="55">
        <v>3.77</v>
      </c>
      <c r="I15" s="55">
        <v>3.43</v>
      </c>
      <c r="J15" s="92">
        <v>3.76</v>
      </c>
    </row>
    <row r="16" spans="1:10" ht="13.5">
      <c r="A16" s="221" t="s">
        <v>411</v>
      </c>
      <c r="B16" s="20" t="s">
        <v>409</v>
      </c>
      <c r="C16" s="20" t="s">
        <v>495</v>
      </c>
      <c r="D16" s="16"/>
      <c r="E16" s="55">
        <v>50.13</v>
      </c>
      <c r="F16" s="55">
        <v>38.78</v>
      </c>
      <c r="G16" s="55">
        <v>24.32</v>
      </c>
      <c r="H16" s="55">
        <v>4</v>
      </c>
      <c r="I16" s="55">
        <v>42.08</v>
      </c>
      <c r="J16" s="92">
        <v>36.64</v>
      </c>
    </row>
    <row r="17" spans="1:10">
      <c r="A17" s="221" t="s">
        <v>412</v>
      </c>
      <c r="B17" s="20" t="s">
        <v>413</v>
      </c>
      <c r="C17" s="214" t="s">
        <v>414</v>
      </c>
      <c r="D17" s="215">
        <v>100</v>
      </c>
      <c r="E17" s="175">
        <v>109</v>
      </c>
      <c r="F17" s="175">
        <v>58</v>
      </c>
      <c r="G17" s="175">
        <v>10</v>
      </c>
      <c r="H17" s="175">
        <v>82</v>
      </c>
      <c r="I17" s="175">
        <v>77</v>
      </c>
      <c r="J17" s="176">
        <v>96</v>
      </c>
    </row>
    <row r="18" spans="1:10">
      <c r="A18" s="220" t="s">
        <v>415</v>
      </c>
      <c r="B18" s="212"/>
      <c r="C18" s="3"/>
      <c r="D18" s="16"/>
      <c r="E18" s="175"/>
      <c r="F18" s="175"/>
      <c r="G18" s="175"/>
      <c r="H18" s="175"/>
      <c r="I18" s="175"/>
      <c r="J18" s="176"/>
    </row>
    <row r="19" spans="1:10">
      <c r="A19" s="221" t="s">
        <v>416</v>
      </c>
      <c r="B19" s="20" t="s">
        <v>417</v>
      </c>
      <c r="C19" s="20" t="s">
        <v>418</v>
      </c>
      <c r="D19" s="16"/>
      <c r="E19" s="224">
        <f t="shared" ref="E19:J19" si="0">E16*2/100+E17*2/96</f>
        <v>3.2734333333333336</v>
      </c>
      <c r="F19" s="224">
        <f t="shared" si="0"/>
        <v>1.9839333333333333</v>
      </c>
      <c r="G19" s="224">
        <f t="shared" si="0"/>
        <v>0.69473333333333331</v>
      </c>
      <c r="H19" s="224">
        <f t="shared" si="0"/>
        <v>1.7883333333333333</v>
      </c>
      <c r="I19" s="224">
        <f t="shared" si="0"/>
        <v>2.4457666666666666</v>
      </c>
      <c r="J19" s="225">
        <f t="shared" si="0"/>
        <v>2.7328000000000001</v>
      </c>
    </row>
    <row r="20" spans="1:10">
      <c r="A20" s="221" t="s">
        <v>419</v>
      </c>
      <c r="B20" s="20" t="s">
        <v>417</v>
      </c>
      <c r="C20" s="20" t="s">
        <v>418</v>
      </c>
      <c r="D20" s="16"/>
      <c r="E20" s="224">
        <f>E33*2/40.08+E40*2/24.3+E46/39.1+E50/23+E51*2/87.6</f>
        <v>3.9831555585247251</v>
      </c>
      <c r="F20" s="224">
        <f>F33*2/40.08+F40*2/24.3+F46/39.1+F50/23+F27*3/74.9</f>
        <v>2.0898389613802979</v>
      </c>
      <c r="G20" s="224">
        <f>G33*2/40.08+G40*2/24.3+G46/39.1+G50/23+G25*3/27+G37*3/55.8</f>
        <v>0.65333438754894346</v>
      </c>
      <c r="H20" s="224">
        <f>H33*2/40.08+H40*2/24.3+H46/39.1+H50/23+H37*3/55.8</f>
        <v>1.9024164379823865</v>
      </c>
      <c r="I20" s="224">
        <f>I33*2/40.08+I40*2/24.3+I46/39.1+I50/23</f>
        <v>2.6217243533834735</v>
      </c>
      <c r="J20" s="225">
        <f>J33*2/40.08+J40*2/24.3+J46/39.1+J50/23+J51*2/87.6</f>
        <v>2.8126146555496456</v>
      </c>
    </row>
    <row r="21" spans="1:10">
      <c r="A21" s="221" t="s">
        <v>420</v>
      </c>
      <c r="B21" s="20" t="s">
        <v>417</v>
      </c>
      <c r="C21" s="20" t="s">
        <v>418</v>
      </c>
      <c r="D21" s="16"/>
      <c r="E21" s="224">
        <f t="shared" ref="E21:J21" si="1">E19-E20</f>
        <v>-0.7097222251913915</v>
      </c>
      <c r="F21" s="224">
        <f t="shared" si="1"/>
        <v>-0.10590562804696457</v>
      </c>
      <c r="G21" s="224">
        <f t="shared" si="1"/>
        <v>4.1398945784389851E-2</v>
      </c>
      <c r="H21" s="224">
        <f t="shared" si="1"/>
        <v>-0.11408310464905314</v>
      </c>
      <c r="I21" s="224">
        <f t="shared" si="1"/>
        <v>-0.17595768671680689</v>
      </c>
      <c r="J21" s="225">
        <f t="shared" si="1"/>
        <v>-7.9814655549645508E-2</v>
      </c>
    </row>
    <row r="22" spans="1:10">
      <c r="A22" s="221" t="s">
        <v>421</v>
      </c>
      <c r="B22" s="20" t="s">
        <v>417</v>
      </c>
      <c r="C22" s="20" t="s">
        <v>106</v>
      </c>
      <c r="D22" s="16"/>
      <c r="E22" s="226">
        <f t="shared" ref="E22:J22" si="2">E21/(E19+E20)</f>
        <v>-9.7803835351304602E-2</v>
      </c>
      <c r="F22" s="226">
        <f t="shared" si="2"/>
        <v>-2.5996943467948369E-2</v>
      </c>
      <c r="G22" s="226">
        <f t="shared" si="2"/>
        <v>3.0709841310713432E-2</v>
      </c>
      <c r="H22" s="226">
        <f t="shared" si="2"/>
        <v>-3.0910549811775375E-2</v>
      </c>
      <c r="I22" s="226">
        <f t="shared" si="2"/>
        <v>-3.4722841347051052E-2</v>
      </c>
      <c r="J22" s="227">
        <f t="shared" si="2"/>
        <v>-1.4392910270428553E-2</v>
      </c>
    </row>
    <row r="23" spans="1:10">
      <c r="A23" s="228" t="s">
        <v>343</v>
      </c>
      <c r="B23" s="216"/>
      <c r="C23" s="3"/>
      <c r="D23" s="16"/>
      <c r="E23" s="175"/>
      <c r="F23" s="175"/>
      <c r="G23" s="175"/>
      <c r="H23" s="175"/>
      <c r="I23" s="175"/>
      <c r="J23" s="176"/>
    </row>
    <row r="24" spans="1:10">
      <c r="A24" s="69" t="s">
        <v>341</v>
      </c>
      <c r="B24" s="216"/>
      <c r="C24" s="20" t="s">
        <v>414</v>
      </c>
      <c r="D24" s="16"/>
      <c r="E24" s="86">
        <v>191</v>
      </c>
      <c r="F24" s="55">
        <v>98.6</v>
      </c>
      <c r="G24" s="55">
        <v>28.7</v>
      </c>
      <c r="H24" s="55">
        <v>85.5</v>
      </c>
      <c r="I24" s="86">
        <v>124</v>
      </c>
      <c r="J24" s="223">
        <v>132</v>
      </c>
    </row>
    <row r="25" spans="1:10" s="211" customFormat="1" ht="16.5" customHeight="1">
      <c r="A25" s="229" t="s">
        <v>496</v>
      </c>
      <c r="B25" s="26" t="s">
        <v>422</v>
      </c>
      <c r="C25" s="26" t="s">
        <v>414</v>
      </c>
      <c r="D25" s="217" t="s">
        <v>551</v>
      </c>
      <c r="E25" s="230">
        <v>1.8100000000000002E-2</v>
      </c>
      <c r="F25" s="230">
        <v>3.4299999999999997E-2</v>
      </c>
      <c r="G25" s="231">
        <v>0.105</v>
      </c>
      <c r="H25" s="230">
        <v>4.3999999999999997E-2</v>
      </c>
      <c r="I25" s="230">
        <v>3.4000000000000002E-2</v>
      </c>
      <c r="J25" s="233">
        <v>3.6200000000000003E-2</v>
      </c>
    </row>
    <row r="26" spans="1:10">
      <c r="A26" s="234" t="s">
        <v>497</v>
      </c>
      <c r="B26" s="20" t="s">
        <v>422</v>
      </c>
      <c r="C26" s="20" t="s">
        <v>414</v>
      </c>
      <c r="D26" s="213"/>
      <c r="E26" s="236">
        <v>0.90500000000000003</v>
      </c>
      <c r="F26" s="236">
        <v>0.11</v>
      </c>
      <c r="G26" s="235">
        <v>1.2999999999999999E-3</v>
      </c>
      <c r="H26" s="235">
        <v>6.4999999999999997E-3</v>
      </c>
      <c r="I26" s="235">
        <v>1.0699999999999999E-2</v>
      </c>
      <c r="J26" s="237">
        <v>2.5999999999999999E-3</v>
      </c>
    </row>
    <row r="27" spans="1:10">
      <c r="A27" s="234" t="s">
        <v>498</v>
      </c>
      <c r="B27" s="20" t="s">
        <v>422</v>
      </c>
      <c r="C27" s="20" t="s">
        <v>414</v>
      </c>
      <c r="D27" s="218">
        <v>5.0000000000000001E-3</v>
      </c>
      <c r="E27" s="239">
        <v>0.375</v>
      </c>
      <c r="F27" s="239">
        <v>0.13100000000000001</v>
      </c>
      <c r="G27" s="235">
        <v>2.0999999999999999E-3</v>
      </c>
      <c r="H27" s="238">
        <v>9.1999999999999998E-3</v>
      </c>
      <c r="I27" s="238">
        <v>2.1499999999999998E-2</v>
      </c>
      <c r="J27" s="237">
        <v>3.0999999999999999E-3</v>
      </c>
    </row>
    <row r="28" spans="1:10">
      <c r="A28" s="234" t="s">
        <v>499</v>
      </c>
      <c r="B28" s="20" t="s">
        <v>422</v>
      </c>
      <c r="C28" s="20" t="s">
        <v>414</v>
      </c>
      <c r="D28" s="16"/>
      <c r="E28" s="235">
        <v>3.2800000000000003E-2</v>
      </c>
      <c r="F28" s="235">
        <v>1.4999999999999999E-2</v>
      </c>
      <c r="G28" s="235">
        <v>4.0099999999999997E-2</v>
      </c>
      <c r="H28" s="235">
        <v>5.8599999999999999E-2</v>
      </c>
      <c r="I28" s="235">
        <v>1.8800000000000001E-2</v>
      </c>
      <c r="J28" s="237">
        <v>1.52E-2</v>
      </c>
    </row>
    <row r="29" spans="1:10">
      <c r="A29" s="234" t="s">
        <v>504</v>
      </c>
      <c r="B29" s="20" t="s">
        <v>422</v>
      </c>
      <c r="C29" s="20" t="s">
        <v>414</v>
      </c>
      <c r="D29" s="16"/>
      <c r="E29" s="4" t="s">
        <v>424</v>
      </c>
      <c r="F29" s="4" t="s">
        <v>424</v>
      </c>
      <c r="G29" s="4" t="s">
        <v>424</v>
      </c>
      <c r="H29" s="4" t="s">
        <v>424</v>
      </c>
      <c r="I29" s="4" t="s">
        <v>424</v>
      </c>
      <c r="J29" s="42" t="s">
        <v>424</v>
      </c>
    </row>
    <row r="30" spans="1:10">
      <c r="A30" s="234" t="s">
        <v>505</v>
      </c>
      <c r="B30" s="20" t="s">
        <v>422</v>
      </c>
      <c r="C30" s="20" t="s">
        <v>414</v>
      </c>
      <c r="D30" s="16"/>
      <c r="E30" s="4" t="s">
        <v>425</v>
      </c>
      <c r="F30" s="4" t="s">
        <v>425</v>
      </c>
      <c r="G30" s="4" t="s">
        <v>425</v>
      </c>
      <c r="H30" s="240">
        <v>2.0000000000000002E-5</v>
      </c>
      <c r="I30" s="4" t="s">
        <v>425</v>
      </c>
      <c r="J30" s="42" t="s">
        <v>425</v>
      </c>
    </row>
    <row r="31" spans="1:10">
      <c r="A31" s="234" t="s">
        <v>506</v>
      </c>
      <c r="B31" s="20" t="s">
        <v>422</v>
      </c>
      <c r="C31" s="20" t="s">
        <v>414</v>
      </c>
      <c r="D31" s="16">
        <v>1.5</v>
      </c>
      <c r="E31" s="235">
        <v>1.6799999999999999E-2</v>
      </c>
      <c r="F31" s="235">
        <v>1.72E-2</v>
      </c>
      <c r="G31" s="235">
        <v>7.3000000000000001E-3</v>
      </c>
      <c r="H31" s="235">
        <v>4.7999999999999996E-3</v>
      </c>
      <c r="I31" s="235">
        <v>1.54E-2</v>
      </c>
      <c r="J31" s="237">
        <v>6.3E-3</v>
      </c>
    </row>
    <row r="32" spans="1:10">
      <c r="A32" s="234" t="s">
        <v>548</v>
      </c>
      <c r="B32" s="20" t="s">
        <v>422</v>
      </c>
      <c r="C32" s="20" t="s">
        <v>414</v>
      </c>
      <c r="D32" s="219" t="s">
        <v>552</v>
      </c>
      <c r="E32" s="304">
        <v>1.4400000000000001E-3</v>
      </c>
      <c r="F32" s="304">
        <v>2.9399999999999999E-4</v>
      </c>
      <c r="G32" s="304">
        <v>3.0000000000000001E-6</v>
      </c>
      <c r="H32" s="304">
        <v>1.47E-4</v>
      </c>
      <c r="I32" s="304">
        <v>9.7999999999999997E-5</v>
      </c>
      <c r="J32" s="305">
        <v>2.8600000000000001E-4</v>
      </c>
    </row>
    <row r="33" spans="1:10">
      <c r="A33" s="234" t="s">
        <v>507</v>
      </c>
      <c r="B33" s="20" t="s">
        <v>422</v>
      </c>
      <c r="C33" s="20" t="s">
        <v>414</v>
      </c>
      <c r="D33" s="16">
        <v>0.37</v>
      </c>
      <c r="E33" s="55">
        <v>52.2</v>
      </c>
      <c r="F33" s="55">
        <v>29.8</v>
      </c>
      <c r="G33" s="54">
        <v>8.73</v>
      </c>
      <c r="H33" s="55">
        <v>25.6</v>
      </c>
      <c r="I33" s="55">
        <v>39.4</v>
      </c>
      <c r="J33" s="92">
        <v>42.7</v>
      </c>
    </row>
    <row r="34" spans="1:10">
      <c r="A34" s="234" t="s">
        <v>508</v>
      </c>
      <c r="B34" s="20" t="s">
        <v>422</v>
      </c>
      <c r="C34" s="20" t="s">
        <v>414</v>
      </c>
      <c r="D34" s="16"/>
      <c r="E34" s="4" t="s">
        <v>427</v>
      </c>
      <c r="F34" s="4" t="s">
        <v>427</v>
      </c>
      <c r="G34" s="4" t="s">
        <v>427</v>
      </c>
      <c r="H34" s="4" t="s">
        <v>427</v>
      </c>
      <c r="I34" s="4" t="s">
        <v>427</v>
      </c>
      <c r="J34" s="42" t="s">
        <v>427</v>
      </c>
    </row>
    <row r="35" spans="1:10">
      <c r="A35" s="234" t="s">
        <v>509</v>
      </c>
      <c r="B35" s="20" t="s">
        <v>422</v>
      </c>
      <c r="C35" s="20" t="s">
        <v>414</v>
      </c>
      <c r="D35" s="16"/>
      <c r="E35" s="242">
        <v>1.13E-4</v>
      </c>
      <c r="F35" s="242">
        <v>6.9999999999999994E-5</v>
      </c>
      <c r="G35" s="242">
        <v>7.7999999999999999E-5</v>
      </c>
      <c r="H35" s="242">
        <v>8.3999999999999995E-5</v>
      </c>
      <c r="I35" s="242">
        <v>1.35E-4</v>
      </c>
      <c r="J35" s="243">
        <v>8.7000000000000001E-5</v>
      </c>
    </row>
    <row r="36" spans="1:10">
      <c r="A36" s="234" t="s">
        <v>547</v>
      </c>
      <c r="B36" s="20" t="s">
        <v>422</v>
      </c>
      <c r="C36" s="20" t="s">
        <v>414</v>
      </c>
      <c r="D36" s="215" t="s">
        <v>553</v>
      </c>
      <c r="E36" s="45">
        <v>6.4999999999999997E-3</v>
      </c>
      <c r="F36" s="40">
        <v>1.6000000000000001E-3</v>
      </c>
      <c r="G36" s="40">
        <v>1.4E-3</v>
      </c>
      <c r="H36" s="45">
        <v>3.3E-3</v>
      </c>
      <c r="I36" s="40">
        <v>1E-3</v>
      </c>
      <c r="J36" s="301">
        <v>8.0000000000000004E-4</v>
      </c>
    </row>
    <row r="37" spans="1:10">
      <c r="A37" s="234" t="s">
        <v>510</v>
      </c>
      <c r="B37" s="20" t="s">
        <v>422</v>
      </c>
      <c r="C37" s="20" t="s">
        <v>414</v>
      </c>
      <c r="D37" s="213">
        <v>0.3</v>
      </c>
      <c r="E37" s="236">
        <v>2.1000000000000001E-2</v>
      </c>
      <c r="F37" s="236">
        <v>0.02</v>
      </c>
      <c r="G37" s="236">
        <v>9.5000000000000001E-2</v>
      </c>
      <c r="H37" s="239">
        <v>0.10100000000000001</v>
      </c>
      <c r="I37" s="236">
        <v>2.1999999999999999E-2</v>
      </c>
      <c r="J37" s="244">
        <v>1.6E-2</v>
      </c>
    </row>
    <row r="38" spans="1:10">
      <c r="A38" s="234" t="s">
        <v>528</v>
      </c>
      <c r="B38" s="20" t="s">
        <v>422</v>
      </c>
      <c r="C38" s="20" t="s">
        <v>414</v>
      </c>
      <c r="D38" s="215" t="s">
        <v>554</v>
      </c>
      <c r="E38" s="302">
        <v>5.1599999999999997E-3</v>
      </c>
      <c r="F38" s="302">
        <v>1.0499999999999999E-3</v>
      </c>
      <c r="G38" s="302">
        <v>1.2999999999999999E-4</v>
      </c>
      <c r="H38" s="302">
        <v>2.0200000000000001E-3</v>
      </c>
      <c r="I38" s="302">
        <v>4.4999999999999999E-4</v>
      </c>
      <c r="J38" s="303">
        <v>3.2000000000000003E-4</v>
      </c>
    </row>
    <row r="39" spans="1:10">
      <c r="A39" s="234" t="s">
        <v>511</v>
      </c>
      <c r="B39" s="20" t="s">
        <v>422</v>
      </c>
      <c r="C39" s="20" t="s">
        <v>414</v>
      </c>
      <c r="D39" s="16"/>
      <c r="E39" s="236">
        <v>4.0000000000000001E-3</v>
      </c>
      <c r="F39" s="4" t="s">
        <v>428</v>
      </c>
      <c r="G39" s="4" t="s">
        <v>428</v>
      </c>
      <c r="H39" s="236">
        <v>1E-3</v>
      </c>
      <c r="I39" s="4" t="s">
        <v>428</v>
      </c>
      <c r="J39" s="244">
        <v>2E-3</v>
      </c>
    </row>
    <row r="40" spans="1:10">
      <c r="A40" s="234" t="s">
        <v>512</v>
      </c>
      <c r="B40" s="20" t="s">
        <v>422</v>
      </c>
      <c r="C40" s="20" t="s">
        <v>414</v>
      </c>
      <c r="D40" s="16"/>
      <c r="E40" s="55">
        <v>14.7</v>
      </c>
      <c r="F40" s="54">
        <v>5.9</v>
      </c>
      <c r="G40" s="54">
        <v>1.68</v>
      </c>
      <c r="H40" s="54">
        <v>5.25</v>
      </c>
      <c r="I40" s="54">
        <v>6.25</v>
      </c>
      <c r="J40" s="222">
        <v>6.1</v>
      </c>
    </row>
    <row r="41" spans="1:10">
      <c r="A41" s="234" t="s">
        <v>513</v>
      </c>
      <c r="B41" s="20" t="s">
        <v>422</v>
      </c>
      <c r="C41" s="20" t="s">
        <v>414</v>
      </c>
      <c r="D41" s="213"/>
      <c r="E41" s="235">
        <v>1.89E-2</v>
      </c>
      <c r="F41" s="235">
        <v>2.3999999999999998E-3</v>
      </c>
      <c r="G41" s="235">
        <v>1.0500000000000001E-2</v>
      </c>
      <c r="H41" s="235">
        <v>2.6200000000000001E-2</v>
      </c>
      <c r="I41" s="235">
        <v>3.0000000000000001E-3</v>
      </c>
      <c r="J41" s="237">
        <v>5.4000000000000003E-3</v>
      </c>
    </row>
    <row r="42" spans="1:10">
      <c r="A42" s="234" t="s">
        <v>514</v>
      </c>
      <c r="B42" s="20" t="s">
        <v>422</v>
      </c>
      <c r="C42" s="20" t="s">
        <v>429</v>
      </c>
      <c r="D42" s="213">
        <f>0.000026*1000</f>
        <v>2.5999999999999999E-2</v>
      </c>
      <c r="E42" s="54">
        <v>0.02</v>
      </c>
      <c r="F42" s="4" t="s">
        <v>430</v>
      </c>
      <c r="G42" s="4" t="s">
        <v>430</v>
      </c>
      <c r="H42" s="4" t="s">
        <v>430</v>
      </c>
      <c r="I42" s="4" t="s">
        <v>430</v>
      </c>
      <c r="J42" s="42" t="s">
        <v>430</v>
      </c>
    </row>
    <row r="43" spans="1:10">
      <c r="A43" s="234" t="s">
        <v>515</v>
      </c>
      <c r="B43" s="20" t="s">
        <v>422</v>
      </c>
      <c r="C43" s="20" t="s">
        <v>414</v>
      </c>
      <c r="D43" s="213">
        <v>7.2999999999999995E-2</v>
      </c>
      <c r="E43" s="240">
        <v>2.66E-3</v>
      </c>
      <c r="F43" s="240">
        <v>1.1999999999999999E-3</v>
      </c>
      <c r="G43" s="240">
        <v>3.5E-4</v>
      </c>
      <c r="H43" s="240">
        <v>8.0000000000000007E-5</v>
      </c>
      <c r="I43" s="240">
        <v>2.3000000000000001E-4</v>
      </c>
      <c r="J43" s="245">
        <v>4.4000000000000002E-4</v>
      </c>
    </row>
    <row r="44" spans="1:10">
      <c r="A44" s="234" t="s">
        <v>546</v>
      </c>
      <c r="B44" s="20" t="s">
        <v>422</v>
      </c>
      <c r="C44" s="20" t="s">
        <v>414</v>
      </c>
      <c r="D44" s="213" t="s">
        <v>555</v>
      </c>
      <c r="E44" s="235">
        <v>4.0000000000000002E-4</v>
      </c>
      <c r="F44" s="235">
        <v>2.9999999999999997E-4</v>
      </c>
      <c r="G44" s="235">
        <v>4.0000000000000002E-4</v>
      </c>
      <c r="H44" s="235">
        <v>6.9999999999999999E-4</v>
      </c>
      <c r="I44" s="235">
        <v>2.0000000000000001E-4</v>
      </c>
      <c r="J44" s="237">
        <v>2.0000000000000001E-4</v>
      </c>
    </row>
    <row r="45" spans="1:10">
      <c r="A45" s="234" t="s">
        <v>516</v>
      </c>
      <c r="B45" s="20" t="s">
        <v>422</v>
      </c>
      <c r="C45" s="20" t="s">
        <v>414</v>
      </c>
      <c r="D45" s="16"/>
      <c r="E45" s="236">
        <v>1.4E-2</v>
      </c>
      <c r="F45" s="236">
        <v>1.4E-2</v>
      </c>
      <c r="G45" s="4" t="s">
        <v>432</v>
      </c>
      <c r="H45" s="236">
        <v>1.0999999999999999E-2</v>
      </c>
      <c r="I45" s="236">
        <v>2.5999999999999999E-2</v>
      </c>
      <c r="J45" s="42" t="s">
        <v>432</v>
      </c>
    </row>
    <row r="46" spans="1:10">
      <c r="A46" s="234" t="s">
        <v>517</v>
      </c>
      <c r="B46" s="20" t="s">
        <v>422</v>
      </c>
      <c r="C46" s="20" t="s">
        <v>414</v>
      </c>
      <c r="D46" s="16"/>
      <c r="E46" s="54">
        <v>4.21</v>
      </c>
      <c r="F46" s="54">
        <v>3.29</v>
      </c>
      <c r="G46" s="54">
        <v>1.0900000000000001</v>
      </c>
      <c r="H46" s="54">
        <v>4.32</v>
      </c>
      <c r="I46" s="54">
        <v>3.67</v>
      </c>
      <c r="J46" s="222">
        <v>3.14</v>
      </c>
    </row>
    <row r="47" spans="1:10">
      <c r="A47" s="234" t="s">
        <v>518</v>
      </c>
      <c r="B47" s="20" t="s">
        <v>422</v>
      </c>
      <c r="C47" s="20" t="s">
        <v>414</v>
      </c>
      <c r="D47" s="213">
        <v>1E-3</v>
      </c>
      <c r="E47" s="240">
        <v>4.0999999999999999E-4</v>
      </c>
      <c r="F47" s="240">
        <v>4.0999999999999999E-4</v>
      </c>
      <c r="G47" s="240">
        <v>2.0000000000000001E-4</v>
      </c>
      <c r="H47" s="240">
        <v>1.3999999999999999E-4</v>
      </c>
      <c r="I47" s="240">
        <v>9.0000000000000006E-5</v>
      </c>
      <c r="J47" s="245">
        <v>9.0000000000000006E-5</v>
      </c>
    </row>
    <row r="48" spans="1:10">
      <c r="A48" s="234" t="s">
        <v>519</v>
      </c>
      <c r="B48" s="20" t="s">
        <v>422</v>
      </c>
      <c r="C48" s="20" t="s">
        <v>414</v>
      </c>
      <c r="D48" s="16"/>
      <c r="E48" s="54">
        <v>2.56</v>
      </c>
      <c r="F48" s="54">
        <v>2.16</v>
      </c>
      <c r="G48" s="54">
        <v>2.0099999999999998</v>
      </c>
      <c r="H48" s="54">
        <v>3.58</v>
      </c>
      <c r="I48" s="54">
        <v>2.46</v>
      </c>
      <c r="J48" s="222">
        <v>2.38</v>
      </c>
    </row>
    <row r="49" spans="1:10">
      <c r="A49" s="234" t="s">
        <v>520</v>
      </c>
      <c r="B49" s="20" t="s">
        <v>422</v>
      </c>
      <c r="C49" s="20" t="s">
        <v>414</v>
      </c>
      <c r="D49" s="213">
        <v>1E-4</v>
      </c>
      <c r="E49" s="240">
        <v>3.6000000000000002E-4</v>
      </c>
      <c r="F49" s="4" t="s">
        <v>425</v>
      </c>
      <c r="G49" s="4" t="s">
        <v>425</v>
      </c>
      <c r="H49" s="240">
        <v>1.0000000000000001E-5</v>
      </c>
      <c r="I49" s="4" t="s">
        <v>425</v>
      </c>
      <c r="J49" s="42" t="s">
        <v>425</v>
      </c>
    </row>
    <row r="50" spans="1:10">
      <c r="A50" s="234" t="s">
        <v>521</v>
      </c>
      <c r="B50" s="20" t="s">
        <v>422</v>
      </c>
      <c r="C50" s="20" t="s">
        <v>414</v>
      </c>
      <c r="D50" s="16"/>
      <c r="E50" s="54">
        <v>1.32</v>
      </c>
      <c r="F50" s="54">
        <v>0.64</v>
      </c>
      <c r="G50" s="54">
        <v>0.8</v>
      </c>
      <c r="H50" s="54">
        <v>1.77</v>
      </c>
      <c r="I50" s="54">
        <v>1.0900000000000001</v>
      </c>
      <c r="J50" s="222">
        <v>2.21</v>
      </c>
    </row>
    <row r="51" spans="1:10">
      <c r="A51" s="234" t="s">
        <v>522</v>
      </c>
      <c r="B51" s="20" t="s">
        <v>422</v>
      </c>
      <c r="C51" s="20" t="s">
        <v>414</v>
      </c>
      <c r="D51" s="16"/>
      <c r="E51" s="236">
        <v>0.15</v>
      </c>
      <c r="F51" s="235">
        <v>6.6900000000000001E-2</v>
      </c>
      <c r="G51" s="235">
        <v>3.0800000000000001E-2</v>
      </c>
      <c r="H51" s="235">
        <v>7.2099999999999997E-2</v>
      </c>
      <c r="I51" s="235">
        <v>8.6499999999999994E-2</v>
      </c>
      <c r="J51" s="244">
        <v>0.15</v>
      </c>
    </row>
    <row r="52" spans="1:10">
      <c r="A52" s="69" t="s">
        <v>523</v>
      </c>
      <c r="B52" s="20" t="s">
        <v>422</v>
      </c>
      <c r="C52" s="20" t="s">
        <v>414</v>
      </c>
      <c r="D52" s="16"/>
      <c r="E52" s="55">
        <v>47.8</v>
      </c>
      <c r="F52" s="55">
        <v>21.1</v>
      </c>
      <c r="G52" s="54">
        <v>3.57</v>
      </c>
      <c r="H52" s="55">
        <v>28.6</v>
      </c>
      <c r="I52" s="55">
        <v>28.8</v>
      </c>
      <c r="J52" s="92">
        <v>32.5</v>
      </c>
    </row>
    <row r="53" spans="1:10">
      <c r="A53" s="234" t="s">
        <v>524</v>
      </c>
      <c r="B53" s="20" t="s">
        <v>422</v>
      </c>
      <c r="C53" s="20" t="s">
        <v>414</v>
      </c>
      <c r="D53" s="213">
        <v>8.0000000000000004E-4</v>
      </c>
      <c r="E53" s="240">
        <v>2.1000000000000001E-4</v>
      </c>
      <c r="F53" s="240">
        <v>4.0000000000000003E-5</v>
      </c>
      <c r="G53" s="4" t="s">
        <v>424</v>
      </c>
      <c r="H53" s="240">
        <v>4.0000000000000003E-5</v>
      </c>
      <c r="I53" s="4" t="s">
        <v>424</v>
      </c>
      <c r="J53" s="42" t="s">
        <v>424</v>
      </c>
    </row>
    <row r="54" spans="1:10">
      <c r="A54" s="234" t="s">
        <v>525</v>
      </c>
      <c r="B54" s="20" t="s">
        <v>422</v>
      </c>
      <c r="C54" s="20" t="s">
        <v>414</v>
      </c>
      <c r="D54" s="16"/>
      <c r="E54" s="240">
        <v>8.7000000000000001E-4</v>
      </c>
      <c r="F54" s="4" t="s">
        <v>425</v>
      </c>
      <c r="G54" s="4" t="s">
        <v>425</v>
      </c>
      <c r="H54" s="4" t="s">
        <v>425</v>
      </c>
      <c r="I54" s="4" t="s">
        <v>425</v>
      </c>
      <c r="J54" s="42" t="s">
        <v>425</v>
      </c>
    </row>
    <row r="55" spans="1:10">
      <c r="A55" s="234" t="s">
        <v>526</v>
      </c>
      <c r="B55" s="20" t="s">
        <v>422</v>
      </c>
      <c r="C55" s="20" t="s">
        <v>414</v>
      </c>
      <c r="D55" s="16"/>
      <c r="E55" s="235">
        <v>2.9999999999999997E-4</v>
      </c>
      <c r="F55" s="235">
        <v>4.0000000000000002E-4</v>
      </c>
      <c r="G55" s="235">
        <v>2.5000000000000001E-3</v>
      </c>
      <c r="H55" s="235">
        <v>1.2999999999999999E-3</v>
      </c>
      <c r="I55" s="235">
        <v>4.0000000000000002E-4</v>
      </c>
      <c r="J55" s="237">
        <v>2.0000000000000001E-4</v>
      </c>
    </row>
    <row r="56" spans="1:10">
      <c r="A56" s="234" t="s">
        <v>503</v>
      </c>
      <c r="B56" s="20" t="s">
        <v>422</v>
      </c>
      <c r="C56" s="20" t="s">
        <v>414</v>
      </c>
      <c r="D56" s="16"/>
      <c r="E56" s="242">
        <v>4.1100000000000002E-4</v>
      </c>
      <c r="F56" s="242">
        <v>1.56E-4</v>
      </c>
      <c r="G56" s="242">
        <v>2.1999999999999999E-5</v>
      </c>
      <c r="H56" s="242">
        <v>7.9999999999999996E-6</v>
      </c>
      <c r="I56" s="242">
        <v>1.4200000000000001E-4</v>
      </c>
      <c r="J56" s="243">
        <v>1.5899999999999999E-4</v>
      </c>
    </row>
    <row r="57" spans="1:10">
      <c r="A57" s="234" t="s">
        <v>502</v>
      </c>
      <c r="B57" s="20" t="s">
        <v>422</v>
      </c>
      <c r="C57" s="20" t="s">
        <v>414</v>
      </c>
      <c r="D57" s="16"/>
      <c r="E57" s="240">
        <v>2.9E-4</v>
      </c>
      <c r="F57" s="240">
        <v>3.2000000000000003E-4</v>
      </c>
      <c r="G57" s="240">
        <v>6.2E-4</v>
      </c>
      <c r="H57" s="240">
        <v>2.7E-4</v>
      </c>
      <c r="I57" s="240">
        <v>1.7000000000000001E-4</v>
      </c>
      <c r="J57" s="245">
        <v>1.2E-4</v>
      </c>
    </row>
    <row r="58" spans="1:10">
      <c r="A58" s="234" t="s">
        <v>501</v>
      </c>
      <c r="B58" s="20" t="s">
        <v>422</v>
      </c>
      <c r="C58" s="20" t="s">
        <v>414</v>
      </c>
      <c r="D58" s="213">
        <v>0.03</v>
      </c>
      <c r="E58" s="239">
        <v>3.7999999999999999E-2</v>
      </c>
      <c r="F58" s="236">
        <v>6.0000000000000001E-3</v>
      </c>
      <c r="G58" s="236">
        <v>1E-3</v>
      </c>
      <c r="H58" s="236">
        <v>6.0000000000000001E-3</v>
      </c>
      <c r="I58" s="236">
        <v>3.0000000000000001E-3</v>
      </c>
      <c r="J58" s="244">
        <v>4.0000000000000001E-3</v>
      </c>
    </row>
    <row r="59" spans="1:10" ht="13.5" thickBot="1">
      <c r="A59" s="246" t="s">
        <v>500</v>
      </c>
      <c r="B59" s="117" t="s">
        <v>422</v>
      </c>
      <c r="C59" s="117" t="s">
        <v>414</v>
      </c>
      <c r="D59" s="94"/>
      <c r="E59" s="247">
        <v>1.3999999999999999E-4</v>
      </c>
      <c r="F59" s="247">
        <v>5.0000000000000002E-5</v>
      </c>
      <c r="G59" s="247">
        <v>3.0000000000000001E-5</v>
      </c>
      <c r="H59" s="247">
        <v>6.9999999999999994E-5</v>
      </c>
      <c r="I59" s="247">
        <v>3.0000000000000001E-5</v>
      </c>
      <c r="J59" s="248">
        <v>2.0000000000000002E-5</v>
      </c>
    </row>
    <row r="60" spans="1:10">
      <c r="A60" s="106" t="s">
        <v>222</v>
      </c>
      <c r="B60" s="106"/>
      <c r="C60" s="106"/>
      <c r="D60" s="320"/>
      <c r="E60" s="80"/>
      <c r="F60" s="80"/>
      <c r="G60" s="80"/>
      <c r="H60" s="80"/>
      <c r="I60" s="80"/>
      <c r="J60" s="80"/>
    </row>
    <row r="61" spans="1:10">
      <c r="A61" s="106" t="s">
        <v>529</v>
      </c>
      <c r="B61" s="106"/>
      <c r="C61" s="106"/>
      <c r="D61" s="320"/>
      <c r="E61" s="80"/>
      <c r="F61" s="80"/>
      <c r="G61" s="80"/>
      <c r="H61" s="80"/>
      <c r="I61" s="80"/>
      <c r="J61" s="80"/>
    </row>
    <row r="62" spans="1:10">
      <c r="A62" s="106" t="s">
        <v>549</v>
      </c>
      <c r="B62" s="106"/>
      <c r="C62" s="106"/>
      <c r="D62" s="320"/>
      <c r="E62" s="80"/>
      <c r="F62" s="80"/>
      <c r="G62" s="80"/>
      <c r="H62" s="80"/>
      <c r="I62" s="80"/>
      <c r="J62" s="80"/>
    </row>
    <row r="63" spans="1:10">
      <c r="A63" s="106" t="s">
        <v>530</v>
      </c>
      <c r="B63" s="106"/>
      <c r="C63" s="106"/>
      <c r="D63" s="320"/>
      <c r="E63" s="80"/>
      <c r="F63" s="80"/>
      <c r="G63" s="80"/>
      <c r="H63" s="80"/>
      <c r="I63" s="80"/>
      <c r="J63" s="80"/>
    </row>
  </sheetData>
  <mergeCells count="4">
    <mergeCell ref="A4:A7"/>
    <mergeCell ref="B4:B7"/>
    <mergeCell ref="C4:C7"/>
    <mergeCell ref="D6:D7"/>
  </mergeCells>
  <printOptions horizontalCentered="1"/>
  <pageMargins left="0.31496062992125984" right="0.31496062992125984" top="0.74803149606299213" bottom="0.74803149606299213" header="0.31496062992125984" footer="0.31496062992125984"/>
  <pageSetup scale="5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view="pageBreakPreview" zoomScale="60" zoomScaleNormal="100" workbookViewId="0">
      <selection activeCell="R31" sqref="R31"/>
    </sheetView>
  </sheetViews>
  <sheetFormatPr defaultRowHeight="12.75"/>
  <cols>
    <col min="1" max="1" width="20.85546875" style="10" customWidth="1"/>
    <col min="2" max="2" width="11.140625" style="10" customWidth="1"/>
    <col min="3" max="3" width="12.5703125" style="10" customWidth="1"/>
    <col min="4" max="4" width="20" style="9" customWidth="1"/>
    <col min="5" max="13" width="11" style="267" customWidth="1"/>
    <col min="14" max="16384" width="9.140625" style="267"/>
  </cols>
  <sheetData>
    <row r="1" spans="1:13">
      <c r="A1" s="106"/>
      <c r="B1" s="106"/>
      <c r="C1" s="106"/>
      <c r="D1" s="320"/>
      <c r="E1" s="80"/>
      <c r="F1" s="80"/>
      <c r="G1" s="80"/>
      <c r="H1" s="80"/>
      <c r="I1" s="80"/>
      <c r="J1" s="80"/>
      <c r="K1" s="80"/>
      <c r="L1" s="80"/>
      <c r="M1" s="80"/>
    </row>
    <row r="2" spans="1:13" ht="15.75">
      <c r="A2" s="106"/>
      <c r="B2" s="106"/>
      <c r="C2" s="106"/>
      <c r="D2" s="82" t="s">
        <v>577</v>
      </c>
      <c r="E2" s="80"/>
      <c r="F2" s="80"/>
      <c r="G2" s="80"/>
      <c r="H2" s="80"/>
      <c r="I2" s="80"/>
      <c r="J2" s="80"/>
      <c r="K2" s="80"/>
      <c r="L2" s="80"/>
      <c r="M2" s="80"/>
    </row>
    <row r="3" spans="1:13" ht="13.5" thickBot="1">
      <c r="A3" s="106"/>
      <c r="B3" s="106"/>
      <c r="C3" s="106"/>
      <c r="D3" s="320"/>
      <c r="E3" s="80"/>
      <c r="F3" s="80"/>
      <c r="G3" s="80"/>
      <c r="H3" s="80"/>
      <c r="I3" s="80"/>
      <c r="J3" s="80"/>
      <c r="K3" s="80"/>
      <c r="L3" s="80"/>
      <c r="M3" s="80"/>
    </row>
    <row r="4" spans="1:13" ht="24.75" thickBot="1">
      <c r="A4" s="409" t="s">
        <v>0</v>
      </c>
      <c r="B4" s="411" t="s">
        <v>398</v>
      </c>
      <c r="C4" s="411" t="s">
        <v>399</v>
      </c>
      <c r="D4" s="333" t="s">
        <v>581</v>
      </c>
      <c r="E4" s="307" t="s">
        <v>356</v>
      </c>
      <c r="F4" s="307" t="s">
        <v>374</v>
      </c>
      <c r="G4" s="307" t="s">
        <v>375</v>
      </c>
      <c r="H4" s="307" t="s">
        <v>375</v>
      </c>
      <c r="I4" s="307" t="s">
        <v>376</v>
      </c>
      <c r="J4" s="307" t="s">
        <v>358</v>
      </c>
      <c r="K4" s="307" t="s">
        <v>377</v>
      </c>
      <c r="L4" s="307" t="s">
        <v>373</v>
      </c>
      <c r="M4" s="309" t="s">
        <v>362</v>
      </c>
    </row>
    <row r="5" spans="1:13">
      <c r="A5" s="410"/>
      <c r="B5" s="412"/>
      <c r="C5" s="412"/>
      <c r="D5" s="357" t="s">
        <v>527</v>
      </c>
      <c r="E5" s="177" t="s">
        <v>394</v>
      </c>
      <c r="F5" s="177" t="s">
        <v>354</v>
      </c>
      <c r="G5" s="177" t="s">
        <v>394</v>
      </c>
      <c r="H5" s="177" t="s">
        <v>354</v>
      </c>
      <c r="I5" s="177" t="s">
        <v>353</v>
      </c>
      <c r="J5" s="177" t="s">
        <v>355</v>
      </c>
      <c r="K5" s="177" t="s">
        <v>353</v>
      </c>
      <c r="L5" s="177" t="s">
        <v>395</v>
      </c>
      <c r="M5" s="178" t="s">
        <v>396</v>
      </c>
    </row>
    <row r="6" spans="1:13">
      <c r="A6" s="410"/>
      <c r="B6" s="412"/>
      <c r="C6" s="412"/>
      <c r="D6" s="416" t="s">
        <v>585</v>
      </c>
      <c r="E6" s="413" t="s">
        <v>2</v>
      </c>
      <c r="F6" s="414"/>
      <c r="G6" s="414"/>
      <c r="H6" s="414"/>
      <c r="I6" s="414"/>
      <c r="J6" s="414"/>
      <c r="K6" s="414"/>
      <c r="L6" s="414"/>
      <c r="M6" s="415"/>
    </row>
    <row r="7" spans="1:13" ht="28.5" customHeight="1">
      <c r="A7" s="410"/>
      <c r="B7" s="412"/>
      <c r="C7" s="412"/>
      <c r="D7" s="417"/>
      <c r="E7" s="209" t="s">
        <v>5</v>
      </c>
      <c r="F7" s="209" t="s">
        <v>9</v>
      </c>
      <c r="G7" s="209" t="s">
        <v>5</v>
      </c>
      <c r="H7" s="209" t="s">
        <v>16</v>
      </c>
      <c r="I7" s="209" t="s">
        <v>7</v>
      </c>
      <c r="J7" s="209" t="s">
        <v>11</v>
      </c>
      <c r="K7" s="209" t="s">
        <v>30</v>
      </c>
      <c r="L7" s="209" t="s">
        <v>39</v>
      </c>
      <c r="M7" s="210" t="s">
        <v>37</v>
      </c>
    </row>
    <row r="8" spans="1:13">
      <c r="A8" s="310" t="s">
        <v>351</v>
      </c>
      <c r="B8" s="311"/>
      <c r="C8" s="311"/>
      <c r="D8" s="14"/>
      <c r="E8" s="312"/>
      <c r="F8" s="312"/>
      <c r="G8" s="312"/>
      <c r="H8" s="312"/>
      <c r="I8" s="312"/>
      <c r="J8" s="312"/>
      <c r="K8" s="312"/>
      <c r="L8" s="312"/>
      <c r="M8" s="323"/>
    </row>
    <row r="9" spans="1:13">
      <c r="A9" s="221" t="s">
        <v>400</v>
      </c>
      <c r="B9" s="20"/>
      <c r="C9" s="20" t="s">
        <v>401</v>
      </c>
      <c r="D9" s="16"/>
      <c r="E9" s="175">
        <v>750</v>
      </c>
      <c r="F9" s="175">
        <v>750</v>
      </c>
      <c r="G9" s="175">
        <v>750</v>
      </c>
      <c r="H9" s="175">
        <v>750</v>
      </c>
      <c r="I9" s="175">
        <v>750</v>
      </c>
      <c r="J9" s="175">
        <v>750</v>
      </c>
      <c r="K9" s="175">
        <v>750</v>
      </c>
      <c r="L9" s="175">
        <v>750</v>
      </c>
      <c r="M9" s="176">
        <v>750</v>
      </c>
    </row>
    <row r="10" spans="1:13">
      <c r="A10" s="221" t="s">
        <v>402</v>
      </c>
      <c r="B10" s="20"/>
      <c r="C10" s="20" t="s">
        <v>403</v>
      </c>
      <c r="D10" s="16"/>
      <c r="E10" s="175">
        <v>250</v>
      </c>
      <c r="F10" s="175">
        <v>250</v>
      </c>
      <c r="G10" s="175">
        <v>250</v>
      </c>
      <c r="H10" s="175">
        <v>250</v>
      </c>
      <c r="I10" s="175">
        <v>250</v>
      </c>
      <c r="J10" s="175">
        <v>250</v>
      </c>
      <c r="K10" s="175">
        <v>250</v>
      </c>
      <c r="L10" s="175">
        <v>250</v>
      </c>
      <c r="M10" s="176">
        <v>250</v>
      </c>
    </row>
    <row r="11" spans="1:13">
      <c r="A11" s="221" t="s">
        <v>104</v>
      </c>
      <c r="B11" s="20" t="s">
        <v>404</v>
      </c>
      <c r="C11" s="20"/>
      <c r="D11" s="213" t="s">
        <v>434</v>
      </c>
      <c r="E11" s="54">
        <v>7.53</v>
      </c>
      <c r="F11" s="54">
        <v>7.56</v>
      </c>
      <c r="G11" s="54">
        <v>7.15</v>
      </c>
      <c r="H11" s="54">
        <v>7.6</v>
      </c>
      <c r="I11" s="54">
        <v>7.35</v>
      </c>
      <c r="J11" s="54">
        <v>7.64</v>
      </c>
      <c r="K11" s="54">
        <v>7.83</v>
      </c>
      <c r="L11" s="54">
        <v>7.76</v>
      </c>
      <c r="M11" s="222">
        <v>7.81</v>
      </c>
    </row>
    <row r="12" spans="1:13">
      <c r="A12" s="221" t="s">
        <v>405</v>
      </c>
      <c r="B12" s="20" t="s">
        <v>404</v>
      </c>
      <c r="C12" s="20" t="s">
        <v>406</v>
      </c>
      <c r="D12" s="16"/>
      <c r="E12" s="86">
        <v>332.51</v>
      </c>
      <c r="F12" s="86">
        <v>335.44</v>
      </c>
      <c r="G12" s="86">
        <v>338.37</v>
      </c>
      <c r="H12" s="86">
        <v>351.07</v>
      </c>
      <c r="I12" s="86">
        <v>344.72</v>
      </c>
      <c r="J12" s="86">
        <v>349.6</v>
      </c>
      <c r="K12" s="86">
        <v>352.53</v>
      </c>
      <c r="L12" s="86">
        <v>331.05</v>
      </c>
      <c r="M12" s="223">
        <v>329.1</v>
      </c>
    </row>
    <row r="13" spans="1:13">
      <c r="A13" s="221" t="s">
        <v>342</v>
      </c>
      <c r="B13" s="20" t="s">
        <v>404</v>
      </c>
      <c r="C13" s="20" t="s">
        <v>407</v>
      </c>
      <c r="D13" s="16"/>
      <c r="E13" s="86">
        <v>38.770000000000003</v>
      </c>
      <c r="F13" s="86">
        <v>48.19</v>
      </c>
      <c r="G13" s="86">
        <v>12.48</v>
      </c>
      <c r="H13" s="86">
        <v>55.15</v>
      </c>
      <c r="I13" s="86">
        <v>23.21</v>
      </c>
      <c r="J13" s="86">
        <v>74.099999999999994</v>
      </c>
      <c r="K13" s="86">
        <v>71.510000000000005</v>
      </c>
      <c r="L13" s="86">
        <v>78.400000000000006</v>
      </c>
      <c r="M13" s="223">
        <v>71.95</v>
      </c>
    </row>
    <row r="14" spans="1:13" ht="13.5">
      <c r="A14" s="221" t="s">
        <v>408</v>
      </c>
      <c r="B14" s="20" t="s">
        <v>409</v>
      </c>
      <c r="C14" s="20" t="s">
        <v>495</v>
      </c>
      <c r="D14" s="16"/>
      <c r="E14" s="4" t="e">
        <f>NA()</f>
        <v>#N/A</v>
      </c>
      <c r="F14" s="4" t="e">
        <f>NA()</f>
        <v>#N/A</v>
      </c>
      <c r="G14" s="4" t="e">
        <f>NA()</f>
        <v>#N/A</v>
      </c>
      <c r="H14" s="4" t="e">
        <f>NA()</f>
        <v>#N/A</v>
      </c>
      <c r="I14" s="4" t="e">
        <f>NA()</f>
        <v>#N/A</v>
      </c>
      <c r="J14" s="4" t="e">
        <f>NA()</f>
        <v>#N/A</v>
      </c>
      <c r="K14" s="4" t="e">
        <f>NA()</f>
        <v>#N/A</v>
      </c>
      <c r="L14" s="4" t="e">
        <f>NA()</f>
        <v>#N/A</v>
      </c>
      <c r="M14" s="42" t="e">
        <f>NA()</f>
        <v>#N/A</v>
      </c>
    </row>
    <row r="15" spans="1:13" ht="13.5">
      <c r="A15" s="221" t="s">
        <v>410</v>
      </c>
      <c r="B15" s="20" t="s">
        <v>409</v>
      </c>
      <c r="C15" s="20" t="s">
        <v>495</v>
      </c>
      <c r="D15" s="16"/>
      <c r="E15" s="55">
        <v>2.29</v>
      </c>
      <c r="F15" s="55">
        <v>2.36</v>
      </c>
      <c r="G15" s="55">
        <v>2.5099999999999998</v>
      </c>
      <c r="H15" s="55">
        <v>2.23</v>
      </c>
      <c r="I15" s="55">
        <v>2.5499999999999998</v>
      </c>
      <c r="J15" s="55">
        <v>2.56</v>
      </c>
      <c r="K15" s="55">
        <v>2.88</v>
      </c>
      <c r="L15" s="55">
        <v>2.2400000000000002</v>
      </c>
      <c r="M15" s="92">
        <v>2.11</v>
      </c>
    </row>
    <row r="16" spans="1:13" ht="13.5">
      <c r="A16" s="221" t="s">
        <v>411</v>
      </c>
      <c r="B16" s="20" t="s">
        <v>409</v>
      </c>
      <c r="C16" s="20" t="s">
        <v>495</v>
      </c>
      <c r="D16" s="16"/>
      <c r="E16" s="55">
        <v>20.32</v>
      </c>
      <c r="F16" s="55">
        <v>24.27</v>
      </c>
      <c r="G16" s="55">
        <v>5.0999999999999996</v>
      </c>
      <c r="H16" s="55">
        <v>26.66</v>
      </c>
      <c r="I16" s="55">
        <v>9.7899999999999991</v>
      </c>
      <c r="J16" s="55">
        <v>31.28</v>
      </c>
      <c r="K16" s="55">
        <v>38.880000000000003</v>
      </c>
      <c r="L16" s="55">
        <v>38.26</v>
      </c>
      <c r="M16" s="92">
        <v>34.299999999999997</v>
      </c>
    </row>
    <row r="17" spans="1:13">
      <c r="A17" s="221" t="s">
        <v>412</v>
      </c>
      <c r="B17" s="20" t="s">
        <v>413</v>
      </c>
      <c r="C17" s="214" t="s">
        <v>414</v>
      </c>
      <c r="D17" s="215">
        <v>100</v>
      </c>
      <c r="E17" s="175" t="s">
        <v>346</v>
      </c>
      <c r="F17" s="175" t="s">
        <v>346</v>
      </c>
      <c r="G17" s="175">
        <v>3</v>
      </c>
      <c r="H17" s="175" t="s">
        <v>346</v>
      </c>
      <c r="I17" s="175" t="s">
        <v>346</v>
      </c>
      <c r="J17" s="175">
        <v>5</v>
      </c>
      <c r="K17" s="175">
        <v>4</v>
      </c>
      <c r="L17" s="175">
        <v>3</v>
      </c>
      <c r="M17" s="176">
        <v>3</v>
      </c>
    </row>
    <row r="18" spans="1:13">
      <c r="A18" s="220" t="s">
        <v>415</v>
      </c>
      <c r="B18" s="212"/>
      <c r="C18" s="3"/>
      <c r="D18" s="16"/>
      <c r="E18" s="175"/>
      <c r="F18" s="175"/>
      <c r="G18" s="175"/>
      <c r="H18" s="175"/>
      <c r="I18" s="175"/>
      <c r="J18" s="175"/>
      <c r="K18" s="175"/>
      <c r="L18" s="175"/>
      <c r="M18" s="176"/>
    </row>
    <row r="19" spans="1:13">
      <c r="A19" s="221" t="s">
        <v>416</v>
      </c>
      <c r="B19" s="20" t="s">
        <v>417</v>
      </c>
      <c r="C19" s="20" t="s">
        <v>418</v>
      </c>
      <c r="D19" s="16"/>
      <c r="E19" s="224">
        <f>E16*2/100</f>
        <v>0.40639999999999998</v>
      </c>
      <c r="F19" s="224">
        <f>F16*2/100</f>
        <v>0.4854</v>
      </c>
      <c r="G19" s="224">
        <f>G16*2/100+G17*2/96</f>
        <v>0.16449999999999998</v>
      </c>
      <c r="H19" s="224">
        <f>H16*2/100</f>
        <v>0.53320000000000001</v>
      </c>
      <c r="I19" s="224">
        <f>I16*2/100</f>
        <v>0.19579999999999997</v>
      </c>
      <c r="J19" s="224">
        <f t="shared" ref="J19:M19" si="0">J16*2/100+J17*2/96</f>
        <v>0.72976666666666667</v>
      </c>
      <c r="K19" s="224">
        <f t="shared" si="0"/>
        <v>0.86093333333333344</v>
      </c>
      <c r="L19" s="224">
        <f t="shared" si="0"/>
        <v>0.82769999999999999</v>
      </c>
      <c r="M19" s="225">
        <f t="shared" si="0"/>
        <v>0.74849999999999994</v>
      </c>
    </row>
    <row r="20" spans="1:13">
      <c r="A20" s="221" t="s">
        <v>419</v>
      </c>
      <c r="B20" s="20" t="s">
        <v>417</v>
      </c>
      <c r="C20" s="20" t="s">
        <v>418</v>
      </c>
      <c r="D20" s="16"/>
      <c r="E20" s="224">
        <f t="shared" ref="E20:M20" si="1">E33*2/40.08+E40*2/24.3+E46/39.1+E50/23</f>
        <v>0.40414992313374581</v>
      </c>
      <c r="F20" s="224">
        <f t="shared" si="1"/>
        <v>0.51295870511510844</v>
      </c>
      <c r="G20" s="224">
        <f t="shared" si="1"/>
        <v>0.12911541698264925</v>
      </c>
      <c r="H20" s="224">
        <f t="shared" si="1"/>
        <v>0.57090223140596397</v>
      </c>
      <c r="I20" s="224">
        <f t="shared" si="1"/>
        <v>0.23219854188248179</v>
      </c>
      <c r="J20" s="224">
        <f t="shared" si="1"/>
        <v>0.7410447785556733</v>
      </c>
      <c r="K20" s="224">
        <f t="shared" si="1"/>
        <v>0.77349932826714984</v>
      </c>
      <c r="L20" s="224">
        <f t="shared" si="1"/>
        <v>0.82743019911993132</v>
      </c>
      <c r="M20" s="225">
        <f t="shared" si="1"/>
        <v>0.76197002981816975</v>
      </c>
    </row>
    <row r="21" spans="1:13">
      <c r="A21" s="221" t="s">
        <v>420</v>
      </c>
      <c r="B21" s="20" t="s">
        <v>417</v>
      </c>
      <c r="C21" s="20" t="s">
        <v>418</v>
      </c>
      <c r="D21" s="16"/>
      <c r="E21" s="224">
        <f t="shared" ref="E21:M21" si="2">E19-E20</f>
        <v>2.2500768662541692E-3</v>
      </c>
      <c r="F21" s="224">
        <f t="shared" si="2"/>
        <v>-2.7558705115108439E-2</v>
      </c>
      <c r="G21" s="224">
        <f t="shared" si="2"/>
        <v>3.5384583017350729E-2</v>
      </c>
      <c r="H21" s="224">
        <f t="shared" si="2"/>
        <v>-3.770223140596396E-2</v>
      </c>
      <c r="I21" s="224">
        <f t="shared" si="2"/>
        <v>-3.6398541882481816E-2</v>
      </c>
      <c r="J21" s="224">
        <f t="shared" si="2"/>
        <v>-1.1278111889006626E-2</v>
      </c>
      <c r="K21" s="224">
        <f t="shared" si="2"/>
        <v>8.7434005066183595E-2</v>
      </c>
      <c r="L21" s="224">
        <f t="shared" si="2"/>
        <v>2.6980088006867131E-4</v>
      </c>
      <c r="M21" s="225">
        <f t="shared" si="2"/>
        <v>-1.3470029818169804E-2</v>
      </c>
    </row>
    <row r="22" spans="1:13">
      <c r="A22" s="221" t="s">
        <v>421</v>
      </c>
      <c r="B22" s="20" t="s">
        <v>417</v>
      </c>
      <c r="C22" s="20" t="s">
        <v>106</v>
      </c>
      <c r="D22" s="16"/>
      <c r="E22" s="226">
        <f t="shared" ref="E22:M22" si="3">E21/(E19+E20)</f>
        <v>2.7759880076910358E-3</v>
      </c>
      <c r="F22" s="226">
        <f t="shared" si="3"/>
        <v>-2.7604011437883928E-2</v>
      </c>
      <c r="G22" s="226">
        <f t="shared" si="3"/>
        <v>0.12051336874944045</v>
      </c>
      <c r="H22" s="226">
        <f t="shared" si="3"/>
        <v>-3.4147409844425311E-2</v>
      </c>
      <c r="I22" s="226">
        <f t="shared" si="3"/>
        <v>-8.5043611883322698E-2</v>
      </c>
      <c r="J22" s="226">
        <f t="shared" si="3"/>
        <v>-7.667952221640302E-3</v>
      </c>
      <c r="K22" s="226">
        <f t="shared" si="3"/>
        <v>5.349501825334653E-2</v>
      </c>
      <c r="L22" s="226">
        <f t="shared" si="3"/>
        <v>1.6300885586652354E-4</v>
      </c>
      <c r="M22" s="227">
        <f t="shared" si="3"/>
        <v>-8.9177736414878268E-3</v>
      </c>
    </row>
    <row r="23" spans="1:13">
      <c r="A23" s="228" t="s">
        <v>343</v>
      </c>
      <c r="B23" s="216"/>
      <c r="C23" s="3"/>
      <c r="D23" s="16"/>
      <c r="E23" s="175"/>
      <c r="F23" s="175"/>
      <c r="G23" s="175"/>
      <c r="H23" s="175"/>
      <c r="I23" s="175"/>
      <c r="J23" s="175"/>
      <c r="K23" s="175"/>
      <c r="L23" s="175"/>
      <c r="M23" s="176"/>
    </row>
    <row r="24" spans="1:13">
      <c r="A24" s="69" t="s">
        <v>341</v>
      </c>
      <c r="B24" s="216"/>
      <c r="C24" s="20" t="s">
        <v>414</v>
      </c>
      <c r="D24" s="16"/>
      <c r="E24" s="55">
        <v>18.399999999999999</v>
      </c>
      <c r="F24" s="55">
        <v>23.1</v>
      </c>
      <c r="G24" s="55">
        <v>5</v>
      </c>
      <c r="H24" s="55">
        <v>26.2</v>
      </c>
      <c r="I24" s="55">
        <v>9.8000000000000007</v>
      </c>
      <c r="J24" s="55">
        <v>33.5</v>
      </c>
      <c r="K24" s="55">
        <v>35.4</v>
      </c>
      <c r="L24" s="55">
        <v>38.5</v>
      </c>
      <c r="M24" s="92">
        <v>35.299999999999997</v>
      </c>
    </row>
    <row r="25" spans="1:13" s="211" customFormat="1" ht="16.5" customHeight="1">
      <c r="A25" s="229" t="s">
        <v>496</v>
      </c>
      <c r="B25" s="26" t="s">
        <v>422</v>
      </c>
      <c r="C25" s="26" t="s">
        <v>414</v>
      </c>
      <c r="D25" s="217" t="s">
        <v>551</v>
      </c>
      <c r="E25" s="230">
        <v>6.7699999999999996E-2</v>
      </c>
      <c r="F25" s="230">
        <v>7.4999999999999997E-2</v>
      </c>
      <c r="G25" s="230">
        <v>3.5700000000000003E-2</v>
      </c>
      <c r="H25" s="230">
        <v>8.7300000000000003E-2</v>
      </c>
      <c r="I25" s="230">
        <v>1.4500000000000001E-2</v>
      </c>
      <c r="J25" s="230">
        <v>9.3299999999999994E-2</v>
      </c>
      <c r="K25" s="230">
        <v>4.19E-2</v>
      </c>
      <c r="L25" s="230">
        <v>6.2199999999999998E-2</v>
      </c>
      <c r="M25" s="321">
        <v>0.105</v>
      </c>
    </row>
    <row r="26" spans="1:13">
      <c r="A26" s="234" t="s">
        <v>497</v>
      </c>
      <c r="B26" s="20" t="s">
        <v>422</v>
      </c>
      <c r="C26" s="20" t="s">
        <v>414</v>
      </c>
      <c r="D26" s="213"/>
      <c r="E26" s="235">
        <v>6.9999999999999999E-4</v>
      </c>
      <c r="F26" s="235">
        <v>1E-3</v>
      </c>
      <c r="G26" s="235">
        <v>5.0000000000000001E-4</v>
      </c>
      <c r="H26" s="235">
        <v>4.0000000000000002E-4</v>
      </c>
      <c r="I26" s="235">
        <v>4.4000000000000003E-3</v>
      </c>
      <c r="J26" s="235">
        <v>1.4E-3</v>
      </c>
      <c r="K26" s="235">
        <v>2.0000000000000001E-4</v>
      </c>
      <c r="L26" s="235">
        <v>1.1999999999999999E-3</v>
      </c>
      <c r="M26" s="237">
        <v>1.1999999999999999E-3</v>
      </c>
    </row>
    <row r="27" spans="1:13">
      <c r="A27" s="234" t="s">
        <v>498</v>
      </c>
      <c r="B27" s="20" t="s">
        <v>422</v>
      </c>
      <c r="C27" s="20" t="s">
        <v>414</v>
      </c>
      <c r="D27" s="218">
        <v>5.0000000000000001E-3</v>
      </c>
      <c r="E27" s="238">
        <v>1.14E-2</v>
      </c>
      <c r="F27" s="238">
        <v>1.41E-2</v>
      </c>
      <c r="G27" s="235">
        <v>4.1000000000000003E-3</v>
      </c>
      <c r="H27" s="238">
        <v>8.6E-3</v>
      </c>
      <c r="I27" s="235">
        <v>3.3999999999999998E-3</v>
      </c>
      <c r="J27" s="238">
        <v>8.6E-3</v>
      </c>
      <c r="K27" s="235">
        <v>1E-3</v>
      </c>
      <c r="L27" s="235">
        <v>3.8999999999999998E-3</v>
      </c>
      <c r="M27" s="237">
        <v>3.8999999999999998E-3</v>
      </c>
    </row>
    <row r="28" spans="1:13">
      <c r="A28" s="234" t="s">
        <v>499</v>
      </c>
      <c r="B28" s="20" t="s">
        <v>422</v>
      </c>
      <c r="C28" s="20" t="s">
        <v>414</v>
      </c>
      <c r="D28" s="16"/>
      <c r="E28" s="235">
        <v>1.6E-2</v>
      </c>
      <c r="F28" s="235">
        <v>1.61E-2</v>
      </c>
      <c r="G28" s="240">
        <v>3.7499999999999999E-3</v>
      </c>
      <c r="H28" s="240">
        <v>9.41E-3</v>
      </c>
      <c r="I28" s="240">
        <v>7.9100000000000004E-3</v>
      </c>
      <c r="J28" s="235">
        <v>2.7900000000000001E-2</v>
      </c>
      <c r="K28" s="240">
        <v>1.67E-3</v>
      </c>
      <c r="L28" s="235">
        <v>1.8200000000000001E-2</v>
      </c>
      <c r="M28" s="237">
        <v>2.4899999999999999E-2</v>
      </c>
    </row>
    <row r="29" spans="1:13">
      <c r="A29" s="234" t="s">
        <v>504</v>
      </c>
      <c r="B29" s="20" t="s">
        <v>422</v>
      </c>
      <c r="C29" s="20" t="s">
        <v>414</v>
      </c>
      <c r="D29" s="16"/>
      <c r="E29" s="4" t="s">
        <v>424</v>
      </c>
      <c r="F29" s="4" t="s">
        <v>424</v>
      </c>
      <c r="G29" s="4" t="s">
        <v>424</v>
      </c>
      <c r="H29" s="4" t="s">
        <v>424</v>
      </c>
      <c r="I29" s="4" t="s">
        <v>424</v>
      </c>
      <c r="J29" s="4" t="s">
        <v>424</v>
      </c>
      <c r="K29" s="4" t="s">
        <v>424</v>
      </c>
      <c r="L29" s="4" t="s">
        <v>424</v>
      </c>
      <c r="M29" s="42" t="s">
        <v>424</v>
      </c>
    </row>
    <row r="30" spans="1:13">
      <c r="A30" s="234" t="s">
        <v>505</v>
      </c>
      <c r="B30" s="20" t="s">
        <v>422</v>
      </c>
      <c r="C30" s="20" t="s">
        <v>414</v>
      </c>
      <c r="D30" s="16"/>
      <c r="E30" s="4" t="s">
        <v>425</v>
      </c>
      <c r="F30" s="4" t="s">
        <v>425</v>
      </c>
      <c r="G30" s="4" t="s">
        <v>425</v>
      </c>
      <c r="H30" s="4" t="s">
        <v>425</v>
      </c>
      <c r="I30" s="4" t="s">
        <v>425</v>
      </c>
      <c r="J30" s="4" t="s">
        <v>425</v>
      </c>
      <c r="K30" s="4" t="s">
        <v>425</v>
      </c>
      <c r="L30" s="4" t="s">
        <v>425</v>
      </c>
      <c r="M30" s="42" t="s">
        <v>425</v>
      </c>
    </row>
    <row r="31" spans="1:13">
      <c r="A31" s="234" t="s">
        <v>506</v>
      </c>
      <c r="B31" s="20" t="s">
        <v>422</v>
      </c>
      <c r="C31" s="20" t="s">
        <v>414</v>
      </c>
      <c r="D31" s="16">
        <v>1.5</v>
      </c>
      <c r="E31" s="235">
        <v>7.1000000000000004E-3</v>
      </c>
      <c r="F31" s="235">
        <v>1.6E-2</v>
      </c>
      <c r="G31" s="235">
        <v>7.4999999999999997E-3</v>
      </c>
      <c r="H31" s="235">
        <v>1.1299999999999999E-2</v>
      </c>
      <c r="I31" s="235">
        <v>6.6E-3</v>
      </c>
      <c r="J31" s="235">
        <v>7.4000000000000003E-3</v>
      </c>
      <c r="K31" s="235">
        <v>4.8999999999999998E-3</v>
      </c>
      <c r="L31" s="235">
        <v>1.7399999999999999E-2</v>
      </c>
      <c r="M31" s="237">
        <v>1.32E-2</v>
      </c>
    </row>
    <row r="32" spans="1:13">
      <c r="A32" s="234" t="s">
        <v>548</v>
      </c>
      <c r="B32" s="20" t="s">
        <v>422</v>
      </c>
      <c r="C32" s="20" t="s">
        <v>414</v>
      </c>
      <c r="D32" s="219" t="s">
        <v>552</v>
      </c>
      <c r="E32" s="241" t="s">
        <v>426</v>
      </c>
      <c r="F32" s="302">
        <v>3.3000000000000003E-5</v>
      </c>
      <c r="G32" s="302">
        <v>7.9999999999999996E-6</v>
      </c>
      <c r="H32" s="302">
        <v>1.4E-5</v>
      </c>
      <c r="I32" s="302">
        <v>5.0000000000000004E-6</v>
      </c>
      <c r="J32" s="302">
        <v>2.1999999999999999E-5</v>
      </c>
      <c r="K32" s="302">
        <v>6.9999999999999999E-6</v>
      </c>
      <c r="L32" s="302">
        <v>6.0000000000000002E-6</v>
      </c>
      <c r="M32" s="303">
        <v>9.0000000000000002E-6</v>
      </c>
    </row>
    <row r="33" spans="1:13">
      <c r="A33" s="234" t="s">
        <v>507</v>
      </c>
      <c r="B33" s="20" t="s">
        <v>422</v>
      </c>
      <c r="C33" s="20" t="s">
        <v>414</v>
      </c>
      <c r="D33" s="16">
        <v>0.37</v>
      </c>
      <c r="E33" s="54">
        <v>6.66</v>
      </c>
      <c r="F33" s="54">
        <v>7.13</v>
      </c>
      <c r="G33" s="54">
        <v>1.45</v>
      </c>
      <c r="H33" s="54">
        <v>8.73</v>
      </c>
      <c r="I33" s="54">
        <v>3.4</v>
      </c>
      <c r="J33" s="55">
        <v>10.9</v>
      </c>
      <c r="K33" s="55">
        <v>11.7</v>
      </c>
      <c r="L33" s="55">
        <v>12.2</v>
      </c>
      <c r="M33" s="92">
        <v>11.8</v>
      </c>
    </row>
    <row r="34" spans="1:13">
      <c r="A34" s="234" t="s">
        <v>508</v>
      </c>
      <c r="B34" s="20" t="s">
        <v>422</v>
      </c>
      <c r="C34" s="20" t="s">
        <v>414</v>
      </c>
      <c r="D34" s="16"/>
      <c r="E34" s="4" t="s">
        <v>427</v>
      </c>
      <c r="F34" s="4" t="s">
        <v>427</v>
      </c>
      <c r="G34" s="4" t="s">
        <v>427</v>
      </c>
      <c r="H34" s="4" t="s">
        <v>427</v>
      </c>
      <c r="I34" s="4" t="s">
        <v>427</v>
      </c>
      <c r="J34" s="4" t="s">
        <v>427</v>
      </c>
      <c r="K34" s="4" t="s">
        <v>427</v>
      </c>
      <c r="L34" s="4" t="s">
        <v>427</v>
      </c>
      <c r="M34" s="42" t="s">
        <v>427</v>
      </c>
    </row>
    <row r="35" spans="1:13">
      <c r="A35" s="234" t="s">
        <v>509</v>
      </c>
      <c r="B35" s="20" t="s">
        <v>422</v>
      </c>
      <c r="C35" s="20" t="s">
        <v>414</v>
      </c>
      <c r="D35" s="16"/>
      <c r="E35" s="242">
        <v>6.0000000000000002E-5</v>
      </c>
      <c r="F35" s="242">
        <v>7.4999999999999993E-5</v>
      </c>
      <c r="G35" s="242">
        <v>4.6999999999999997E-5</v>
      </c>
      <c r="H35" s="242">
        <v>9.7999999999999997E-5</v>
      </c>
      <c r="I35" s="242">
        <v>3.4E-5</v>
      </c>
      <c r="J35" s="242">
        <v>1.21E-4</v>
      </c>
      <c r="K35" s="242">
        <v>4.1999999999999998E-5</v>
      </c>
      <c r="L35" s="242">
        <v>6.0999999999999999E-5</v>
      </c>
      <c r="M35" s="243">
        <v>8.3999999999999995E-5</v>
      </c>
    </row>
    <row r="36" spans="1:13">
      <c r="A36" s="234" t="s">
        <v>547</v>
      </c>
      <c r="B36" s="20" t="s">
        <v>422</v>
      </c>
      <c r="C36" s="20" t="s">
        <v>414</v>
      </c>
      <c r="D36" s="215" t="s">
        <v>553</v>
      </c>
      <c r="E36" s="40">
        <v>1.6000000000000001E-3</v>
      </c>
      <c r="F36" s="45">
        <v>2.8999999999999998E-3</v>
      </c>
      <c r="G36" s="45">
        <v>2.7000000000000001E-3</v>
      </c>
      <c r="H36" s="40">
        <v>2E-3</v>
      </c>
      <c r="I36" s="45">
        <v>2.7000000000000001E-3</v>
      </c>
      <c r="J36" s="45">
        <v>3.8E-3</v>
      </c>
      <c r="K36" s="21" t="s">
        <v>427</v>
      </c>
      <c r="L36" s="45">
        <v>2.3999999999999998E-3</v>
      </c>
      <c r="M36" s="319">
        <v>3.5999999999999999E-3</v>
      </c>
    </row>
    <row r="37" spans="1:13">
      <c r="A37" s="234" t="s">
        <v>510</v>
      </c>
      <c r="B37" s="20" t="s">
        <v>422</v>
      </c>
      <c r="C37" s="20" t="s">
        <v>414</v>
      </c>
      <c r="D37" s="213">
        <v>0.3</v>
      </c>
      <c r="E37" s="236">
        <v>5.8000000000000003E-2</v>
      </c>
      <c r="F37" s="236">
        <v>8.3000000000000004E-2</v>
      </c>
      <c r="G37" s="236">
        <v>3.3000000000000002E-2</v>
      </c>
      <c r="H37" s="236">
        <v>5.5E-2</v>
      </c>
      <c r="I37" s="236">
        <v>0.02</v>
      </c>
      <c r="J37" s="236">
        <v>7.3999999999999996E-2</v>
      </c>
      <c r="K37" s="236">
        <v>1.4E-2</v>
      </c>
      <c r="L37" s="236">
        <v>3.6999999999999998E-2</v>
      </c>
      <c r="M37" s="244">
        <v>7.0000000000000007E-2</v>
      </c>
    </row>
    <row r="38" spans="1:13">
      <c r="A38" s="234" t="s">
        <v>528</v>
      </c>
      <c r="B38" s="20" t="s">
        <v>422</v>
      </c>
      <c r="C38" s="20" t="s">
        <v>414</v>
      </c>
      <c r="D38" s="215" t="s">
        <v>554</v>
      </c>
      <c r="E38" s="302">
        <v>1E-4</v>
      </c>
      <c r="F38" s="302">
        <v>3.5E-4</v>
      </c>
      <c r="G38" s="302">
        <v>1E-4</v>
      </c>
      <c r="H38" s="302">
        <v>1E-4</v>
      </c>
      <c r="I38" s="302">
        <v>6.9999999999999994E-5</v>
      </c>
      <c r="J38" s="302">
        <v>1.8000000000000001E-4</v>
      </c>
      <c r="K38" s="302" t="s">
        <v>424</v>
      </c>
      <c r="L38" s="302">
        <v>4.0000000000000003E-5</v>
      </c>
      <c r="M38" s="303">
        <v>1.1E-4</v>
      </c>
    </row>
    <row r="39" spans="1:13">
      <c r="A39" s="234" t="s">
        <v>511</v>
      </c>
      <c r="B39" s="20" t="s">
        <v>422</v>
      </c>
      <c r="C39" s="20" t="s">
        <v>414</v>
      </c>
      <c r="D39" s="16"/>
      <c r="E39" s="4" t="s">
        <v>428</v>
      </c>
      <c r="F39" s="4" t="s">
        <v>428</v>
      </c>
      <c r="G39" s="4" t="s">
        <v>428</v>
      </c>
      <c r="H39" s="4" t="s">
        <v>428</v>
      </c>
      <c r="I39" s="4" t="s">
        <v>428</v>
      </c>
      <c r="J39" s="4" t="s">
        <v>428</v>
      </c>
      <c r="K39" s="4" t="s">
        <v>428</v>
      </c>
      <c r="L39" s="4" t="s">
        <v>428</v>
      </c>
      <c r="M39" s="42" t="s">
        <v>428</v>
      </c>
    </row>
    <row r="40" spans="1:13">
      <c r="A40" s="234" t="s">
        <v>512</v>
      </c>
      <c r="B40" s="20" t="s">
        <v>422</v>
      </c>
      <c r="C40" s="20" t="s">
        <v>414</v>
      </c>
      <c r="D40" s="16"/>
      <c r="E40" s="236">
        <v>0.41699999999999998</v>
      </c>
      <c r="F40" s="54">
        <v>1.29</v>
      </c>
      <c r="G40" s="236">
        <v>0.32700000000000001</v>
      </c>
      <c r="H40" s="54">
        <v>1.06</v>
      </c>
      <c r="I40" s="236">
        <v>0.32200000000000001</v>
      </c>
      <c r="J40" s="54">
        <v>1.54</v>
      </c>
      <c r="K40" s="54">
        <v>1.49</v>
      </c>
      <c r="L40" s="54">
        <v>1.94</v>
      </c>
      <c r="M40" s="222">
        <v>1.44</v>
      </c>
    </row>
    <row r="41" spans="1:13">
      <c r="A41" s="234" t="s">
        <v>513</v>
      </c>
      <c r="B41" s="20" t="s">
        <v>422</v>
      </c>
      <c r="C41" s="20" t="s">
        <v>414</v>
      </c>
      <c r="D41" s="213"/>
      <c r="E41" s="235">
        <v>2.5000000000000001E-3</v>
      </c>
      <c r="F41" s="235">
        <v>8.3000000000000001E-3</v>
      </c>
      <c r="G41" s="235">
        <v>4.3E-3</v>
      </c>
      <c r="H41" s="235">
        <v>1.9199999999999998E-2</v>
      </c>
      <c r="I41" s="235">
        <v>2.5000000000000001E-3</v>
      </c>
      <c r="J41" s="235">
        <v>9.7999999999999997E-3</v>
      </c>
      <c r="K41" s="235">
        <v>5.0000000000000001E-4</v>
      </c>
      <c r="L41" s="235">
        <v>5.7999999999999996E-3</v>
      </c>
      <c r="M41" s="237">
        <v>6.6E-3</v>
      </c>
    </row>
    <row r="42" spans="1:13">
      <c r="A42" s="234" t="s">
        <v>514</v>
      </c>
      <c r="B42" s="20" t="s">
        <v>422</v>
      </c>
      <c r="C42" s="20" t="s">
        <v>429</v>
      </c>
      <c r="D42" s="213">
        <f>0.000026*1000</f>
        <v>2.5999999999999999E-2</v>
      </c>
      <c r="E42" s="54">
        <v>0.02</v>
      </c>
      <c r="F42" s="54">
        <v>0.02</v>
      </c>
      <c r="G42" s="54">
        <v>0.02</v>
      </c>
      <c r="H42" s="54">
        <v>0.02</v>
      </c>
      <c r="I42" s="54">
        <v>0.02</v>
      </c>
      <c r="J42" s="4" t="s">
        <v>430</v>
      </c>
      <c r="K42" s="4" t="s">
        <v>430</v>
      </c>
      <c r="L42" s="4" t="s">
        <v>430</v>
      </c>
      <c r="M42" s="222">
        <v>0.02</v>
      </c>
    </row>
    <row r="43" spans="1:13">
      <c r="A43" s="234" t="s">
        <v>515</v>
      </c>
      <c r="B43" s="20" t="s">
        <v>422</v>
      </c>
      <c r="C43" s="20" t="s">
        <v>414</v>
      </c>
      <c r="D43" s="213">
        <v>7.2999999999999995E-2</v>
      </c>
      <c r="E43" s="240">
        <v>3.6999999999999999E-4</v>
      </c>
      <c r="F43" s="240">
        <v>7.5000000000000002E-4</v>
      </c>
      <c r="G43" s="240">
        <v>4.2999999999999999E-4</v>
      </c>
      <c r="H43" s="240">
        <v>4.6999999999999999E-4</v>
      </c>
      <c r="I43" s="240">
        <v>1.2099999999999999E-3</v>
      </c>
      <c r="J43" s="240">
        <v>1.57E-3</v>
      </c>
      <c r="K43" s="240">
        <v>5.7200000000000003E-3</v>
      </c>
      <c r="L43" s="240">
        <v>8.8999999999999995E-4</v>
      </c>
      <c r="M43" s="245">
        <v>1.6000000000000001E-3</v>
      </c>
    </row>
    <row r="44" spans="1:13">
      <c r="A44" s="234" t="s">
        <v>546</v>
      </c>
      <c r="B44" s="20" t="s">
        <v>422</v>
      </c>
      <c r="C44" s="20" t="s">
        <v>414</v>
      </c>
      <c r="D44" s="213" t="s">
        <v>555</v>
      </c>
      <c r="E44" s="235">
        <v>2.9999999999999997E-4</v>
      </c>
      <c r="F44" s="235">
        <v>4.0000000000000002E-4</v>
      </c>
      <c r="G44" s="235">
        <v>8.0000000000000004E-4</v>
      </c>
      <c r="H44" s="235">
        <v>2.0000000000000001E-4</v>
      </c>
      <c r="I44" s="235">
        <v>2.9999999999999997E-4</v>
      </c>
      <c r="J44" s="235">
        <v>5.9999999999999995E-4</v>
      </c>
      <c r="K44" s="235">
        <v>1E-4</v>
      </c>
      <c r="L44" s="235">
        <v>2.9999999999999997E-4</v>
      </c>
      <c r="M44" s="237">
        <v>4.0000000000000002E-4</v>
      </c>
    </row>
    <row r="45" spans="1:13">
      <c r="A45" s="234" t="s">
        <v>516</v>
      </c>
      <c r="B45" s="20" t="s">
        <v>422</v>
      </c>
      <c r="C45" s="20" t="s">
        <v>414</v>
      </c>
      <c r="D45" s="16"/>
      <c r="E45" s="236">
        <v>5.7000000000000002E-2</v>
      </c>
      <c r="F45" s="236">
        <v>3.5999999999999997E-2</v>
      </c>
      <c r="G45" s="236">
        <v>1.9E-2</v>
      </c>
      <c r="H45" s="236">
        <v>5.1999999999999998E-2</v>
      </c>
      <c r="I45" s="236">
        <v>0.01</v>
      </c>
      <c r="J45" s="236">
        <v>2.5999999999999999E-2</v>
      </c>
      <c r="K45" s="236">
        <v>1.0999999999999999E-2</v>
      </c>
      <c r="L45" s="236">
        <v>5.1999999999999998E-2</v>
      </c>
      <c r="M45" s="244">
        <v>3.2000000000000001E-2</v>
      </c>
    </row>
    <row r="46" spans="1:13">
      <c r="A46" s="234" t="s">
        <v>517</v>
      </c>
      <c r="B46" s="20" t="s">
        <v>422</v>
      </c>
      <c r="C46" s="20" t="s">
        <v>414</v>
      </c>
      <c r="D46" s="16"/>
      <c r="E46" s="236">
        <v>0.56499999999999995</v>
      </c>
      <c r="F46" s="236">
        <v>0.94</v>
      </c>
      <c r="G46" s="236">
        <v>0.38500000000000001</v>
      </c>
      <c r="H46" s="236">
        <v>0.82399999999999995</v>
      </c>
      <c r="I46" s="236">
        <v>0.72899999999999998</v>
      </c>
      <c r="J46" s="54">
        <v>1.1200000000000001</v>
      </c>
      <c r="K46" s="54">
        <v>2.23</v>
      </c>
      <c r="L46" s="54">
        <v>1.32</v>
      </c>
      <c r="M46" s="222">
        <v>1.32</v>
      </c>
    </row>
    <row r="47" spans="1:13">
      <c r="A47" s="234" t="s">
        <v>518</v>
      </c>
      <c r="B47" s="20" t="s">
        <v>422</v>
      </c>
      <c r="C47" s="20" t="s">
        <v>414</v>
      </c>
      <c r="D47" s="213">
        <v>1E-3</v>
      </c>
      <c r="E47" s="240">
        <v>2.0000000000000001E-4</v>
      </c>
      <c r="F47" s="240">
        <v>6.8999999999999997E-4</v>
      </c>
      <c r="G47" s="240">
        <v>1.1E-4</v>
      </c>
      <c r="H47" s="240">
        <v>7.2999999999999996E-4</v>
      </c>
      <c r="I47" s="240">
        <v>5.5999999999999995E-4</v>
      </c>
      <c r="J47" s="240">
        <v>9.5E-4</v>
      </c>
      <c r="K47" s="240">
        <v>2.5999999999999998E-4</v>
      </c>
      <c r="L47" s="240">
        <v>4.0000000000000002E-4</v>
      </c>
      <c r="M47" s="245">
        <v>4.6000000000000001E-4</v>
      </c>
    </row>
    <row r="48" spans="1:13">
      <c r="A48" s="234" t="s">
        <v>519</v>
      </c>
      <c r="B48" s="20" t="s">
        <v>422</v>
      </c>
      <c r="C48" s="20" t="s">
        <v>414</v>
      </c>
      <c r="D48" s="16"/>
      <c r="E48" s="54">
        <v>2.4</v>
      </c>
      <c r="F48" s="54">
        <v>2.19</v>
      </c>
      <c r="G48" s="54">
        <v>1.74</v>
      </c>
      <c r="H48" s="54">
        <v>2.5</v>
      </c>
      <c r="I48" s="54">
        <v>1.73</v>
      </c>
      <c r="J48" s="54">
        <v>1.69</v>
      </c>
      <c r="K48" s="54">
        <v>2.2799999999999998</v>
      </c>
      <c r="L48" s="54">
        <v>2.4900000000000002</v>
      </c>
      <c r="M48" s="222">
        <v>1.74</v>
      </c>
    </row>
    <row r="49" spans="1:13">
      <c r="A49" s="234" t="s">
        <v>520</v>
      </c>
      <c r="B49" s="20" t="s">
        <v>422</v>
      </c>
      <c r="C49" s="20" t="s">
        <v>414</v>
      </c>
      <c r="D49" s="213">
        <v>1E-4</v>
      </c>
      <c r="E49" s="4" t="s">
        <v>425</v>
      </c>
      <c r="F49" s="240">
        <v>2.0000000000000002E-5</v>
      </c>
      <c r="G49" s="240">
        <v>1.0000000000000001E-5</v>
      </c>
      <c r="H49" s="4" t="s">
        <v>425</v>
      </c>
      <c r="I49" s="4" t="s">
        <v>425</v>
      </c>
      <c r="J49" s="4" t="s">
        <v>425</v>
      </c>
      <c r="K49" s="4" t="s">
        <v>425</v>
      </c>
      <c r="L49" s="4" t="s">
        <v>425</v>
      </c>
      <c r="M49" s="42" t="s">
        <v>425</v>
      </c>
    </row>
    <row r="50" spans="1:13">
      <c r="A50" s="234" t="s">
        <v>521</v>
      </c>
      <c r="B50" s="20" t="s">
        <v>422</v>
      </c>
      <c r="C50" s="20" t="s">
        <v>414</v>
      </c>
      <c r="D50" s="16"/>
      <c r="E50" s="54">
        <v>0.53</v>
      </c>
      <c r="F50" s="54">
        <v>0.62</v>
      </c>
      <c r="G50" s="54">
        <v>0.46</v>
      </c>
      <c r="H50" s="54">
        <v>0.62</v>
      </c>
      <c r="I50" s="54">
        <v>0.4</v>
      </c>
      <c r="J50" s="54">
        <v>0.96</v>
      </c>
      <c r="K50" s="54">
        <v>0.23</v>
      </c>
      <c r="L50" s="54">
        <v>0.57999999999999996</v>
      </c>
      <c r="M50" s="222">
        <v>0.48</v>
      </c>
    </row>
    <row r="51" spans="1:13">
      <c r="A51" s="234" t="s">
        <v>522</v>
      </c>
      <c r="B51" s="20" t="s">
        <v>422</v>
      </c>
      <c r="C51" s="20" t="s">
        <v>414</v>
      </c>
      <c r="D51" s="16"/>
      <c r="E51" s="235">
        <v>2.06E-2</v>
      </c>
      <c r="F51" s="235">
        <v>2.8500000000000001E-2</v>
      </c>
      <c r="G51" s="235">
        <v>7.3000000000000001E-3</v>
      </c>
      <c r="H51" s="235">
        <v>2.41E-2</v>
      </c>
      <c r="I51" s="235">
        <v>1.0999999999999999E-2</v>
      </c>
      <c r="J51" s="235">
        <v>4.4600000000000001E-2</v>
      </c>
      <c r="K51" s="235">
        <v>5.4800000000000001E-2</v>
      </c>
      <c r="L51" s="235">
        <v>5.9299999999999999E-2</v>
      </c>
      <c r="M51" s="237">
        <v>5.0799999999999998E-2</v>
      </c>
    </row>
    <row r="52" spans="1:13">
      <c r="A52" s="69" t="s">
        <v>523</v>
      </c>
      <c r="B52" s="20" t="s">
        <v>422</v>
      </c>
      <c r="C52" s="20" t="s">
        <v>414</v>
      </c>
      <c r="D52" s="16"/>
      <c r="E52" s="54">
        <v>0.25</v>
      </c>
      <c r="F52" s="54">
        <v>0.34</v>
      </c>
      <c r="G52" s="54">
        <v>0.22</v>
      </c>
      <c r="H52" s="54">
        <v>0.39</v>
      </c>
      <c r="I52" s="54">
        <v>0.31</v>
      </c>
      <c r="J52" s="54">
        <v>1.25</v>
      </c>
      <c r="K52" s="54">
        <v>0.51</v>
      </c>
      <c r="L52" s="54">
        <v>0.52</v>
      </c>
      <c r="M52" s="222">
        <v>0.57999999999999996</v>
      </c>
    </row>
    <row r="53" spans="1:13">
      <c r="A53" s="234" t="s">
        <v>524</v>
      </c>
      <c r="B53" s="20" t="s">
        <v>422</v>
      </c>
      <c r="C53" s="20" t="s">
        <v>414</v>
      </c>
      <c r="D53" s="213">
        <v>8.0000000000000004E-4</v>
      </c>
      <c r="E53" s="4" t="s">
        <v>424</v>
      </c>
      <c r="F53" s="4" t="s">
        <v>424</v>
      </c>
      <c r="G53" s="4" t="s">
        <v>424</v>
      </c>
      <c r="H53" s="4" t="s">
        <v>424</v>
      </c>
      <c r="I53" s="4" t="s">
        <v>424</v>
      </c>
      <c r="J53" s="4" t="s">
        <v>424</v>
      </c>
      <c r="K53" s="4" t="s">
        <v>424</v>
      </c>
      <c r="L53" s="4" t="s">
        <v>424</v>
      </c>
      <c r="M53" s="42" t="s">
        <v>424</v>
      </c>
    </row>
    <row r="54" spans="1:13">
      <c r="A54" s="234" t="s">
        <v>525</v>
      </c>
      <c r="B54" s="20" t="s">
        <v>422</v>
      </c>
      <c r="C54" s="20" t="s">
        <v>414</v>
      </c>
      <c r="D54" s="16"/>
      <c r="E54" s="240">
        <v>4.0000000000000003E-5</v>
      </c>
      <c r="F54" s="240">
        <v>1.0000000000000001E-5</v>
      </c>
      <c r="G54" s="240">
        <v>6.9999999999999994E-5</v>
      </c>
      <c r="H54" s="240">
        <v>1.0000000000000001E-5</v>
      </c>
      <c r="I54" s="240">
        <v>2.0000000000000002E-5</v>
      </c>
      <c r="J54" s="4" t="s">
        <v>425</v>
      </c>
      <c r="K54" s="4" t="s">
        <v>425</v>
      </c>
      <c r="L54" s="240">
        <v>4.0000000000000003E-5</v>
      </c>
      <c r="M54" s="245">
        <v>2.0000000000000002E-5</v>
      </c>
    </row>
    <row r="55" spans="1:13">
      <c r="A55" s="234" t="s">
        <v>526</v>
      </c>
      <c r="B55" s="20" t="s">
        <v>422</v>
      </c>
      <c r="C55" s="20" t="s">
        <v>414</v>
      </c>
      <c r="D55" s="16"/>
      <c r="E55" s="235">
        <v>1.8E-3</v>
      </c>
      <c r="F55" s="235">
        <v>1.5E-3</v>
      </c>
      <c r="G55" s="235">
        <v>8.9999999999999998E-4</v>
      </c>
      <c r="H55" s="235">
        <v>2.3E-3</v>
      </c>
      <c r="I55" s="235">
        <v>2.9999999999999997E-4</v>
      </c>
      <c r="J55" s="235">
        <v>2.2000000000000001E-3</v>
      </c>
      <c r="K55" s="235">
        <v>2.0000000000000001E-4</v>
      </c>
      <c r="L55" s="235">
        <v>1.4E-3</v>
      </c>
      <c r="M55" s="237">
        <v>2.7000000000000001E-3</v>
      </c>
    </row>
    <row r="56" spans="1:13">
      <c r="A56" s="234" t="s">
        <v>503</v>
      </c>
      <c r="B56" s="20" t="s">
        <v>422</v>
      </c>
      <c r="C56" s="20" t="s">
        <v>414</v>
      </c>
      <c r="D56" s="16"/>
      <c r="E56" s="242">
        <v>1.8E-5</v>
      </c>
      <c r="F56" s="242">
        <v>3.6999999999999998E-5</v>
      </c>
      <c r="G56" s="242">
        <v>2.1999999999999999E-5</v>
      </c>
      <c r="H56" s="242">
        <v>1E-4</v>
      </c>
      <c r="I56" s="242">
        <v>6.0000000000000002E-6</v>
      </c>
      <c r="J56" s="242">
        <v>1.5799999999999999E-4</v>
      </c>
      <c r="K56" s="242">
        <v>8.7000000000000001E-5</v>
      </c>
      <c r="L56" s="242">
        <v>3.3799999999999998E-4</v>
      </c>
      <c r="M56" s="243">
        <v>2.81E-4</v>
      </c>
    </row>
    <row r="57" spans="1:13">
      <c r="A57" s="234" t="s">
        <v>502</v>
      </c>
      <c r="B57" s="20" t="s">
        <v>422</v>
      </c>
      <c r="C57" s="20" t="s">
        <v>414</v>
      </c>
      <c r="D57" s="16"/>
      <c r="E57" s="240">
        <v>1.8600000000000001E-3</v>
      </c>
      <c r="F57" s="240">
        <v>2.5500000000000002E-3</v>
      </c>
      <c r="G57" s="240">
        <v>6.7000000000000002E-4</v>
      </c>
      <c r="H57" s="240">
        <v>6.2199999999999998E-3</v>
      </c>
      <c r="I57" s="240">
        <v>7.1000000000000002E-4</v>
      </c>
      <c r="J57" s="240">
        <v>2.2200000000000002E-3</v>
      </c>
      <c r="K57" s="240">
        <v>1.2999999999999999E-4</v>
      </c>
      <c r="L57" s="240">
        <v>5.1200000000000004E-3</v>
      </c>
      <c r="M57" s="245">
        <v>3.3500000000000001E-3</v>
      </c>
    </row>
    <row r="58" spans="1:13">
      <c r="A58" s="234" t="s">
        <v>501</v>
      </c>
      <c r="B58" s="20" t="s">
        <v>422</v>
      </c>
      <c r="C58" s="20" t="s">
        <v>414</v>
      </c>
      <c r="D58" s="213">
        <v>0.03</v>
      </c>
      <c r="E58" s="236">
        <v>2E-3</v>
      </c>
      <c r="F58" s="236">
        <v>2E-3</v>
      </c>
      <c r="G58" s="4" t="s">
        <v>428</v>
      </c>
      <c r="H58" s="4" t="s">
        <v>428</v>
      </c>
      <c r="I58" s="4" t="s">
        <v>428</v>
      </c>
      <c r="J58" s="236">
        <v>1E-3</v>
      </c>
      <c r="K58" s="4" t="s">
        <v>428</v>
      </c>
      <c r="L58" s="4" t="s">
        <v>428</v>
      </c>
      <c r="M58" s="244">
        <v>1E-3</v>
      </c>
    </row>
    <row r="59" spans="1:13" ht="13.5" thickBot="1">
      <c r="A59" s="246" t="s">
        <v>500</v>
      </c>
      <c r="B59" s="117" t="s">
        <v>422</v>
      </c>
      <c r="C59" s="117" t="s">
        <v>414</v>
      </c>
      <c r="D59" s="94"/>
      <c r="E59" s="247">
        <v>4.0000000000000003E-5</v>
      </c>
      <c r="F59" s="247">
        <v>6.0000000000000002E-5</v>
      </c>
      <c r="G59" s="247">
        <v>1E-4</v>
      </c>
      <c r="H59" s="247">
        <v>3.0000000000000001E-5</v>
      </c>
      <c r="I59" s="247">
        <v>2.0000000000000002E-5</v>
      </c>
      <c r="J59" s="247">
        <v>5.0000000000000002E-5</v>
      </c>
      <c r="K59" s="43" t="s">
        <v>425</v>
      </c>
      <c r="L59" s="247">
        <v>3.0000000000000001E-5</v>
      </c>
      <c r="M59" s="248">
        <v>5.0000000000000002E-5</v>
      </c>
    </row>
    <row r="60" spans="1:13">
      <c r="A60" s="106" t="s">
        <v>222</v>
      </c>
      <c r="B60" s="106"/>
      <c r="C60" s="106"/>
      <c r="D60" s="320"/>
      <c r="E60" s="80"/>
      <c r="F60" s="80"/>
      <c r="G60" s="80"/>
      <c r="H60" s="80"/>
      <c r="I60" s="80"/>
      <c r="J60" s="80"/>
      <c r="K60" s="80"/>
      <c r="L60" s="80"/>
      <c r="M60" s="80"/>
    </row>
    <row r="61" spans="1:13">
      <c r="A61" s="106" t="s">
        <v>550</v>
      </c>
      <c r="B61" s="106"/>
      <c r="C61" s="106"/>
      <c r="D61" s="320"/>
      <c r="E61" s="80"/>
      <c r="F61" s="80"/>
      <c r="G61" s="80"/>
      <c r="H61" s="80"/>
      <c r="I61" s="80"/>
      <c r="J61" s="80"/>
      <c r="K61" s="80"/>
      <c r="L61" s="80"/>
      <c r="M61" s="80"/>
    </row>
    <row r="62" spans="1:13">
      <c r="A62" s="106" t="s">
        <v>530</v>
      </c>
      <c r="B62" s="106"/>
      <c r="C62" s="106"/>
      <c r="D62" s="320"/>
      <c r="E62" s="80"/>
      <c r="F62" s="80"/>
      <c r="G62" s="80"/>
      <c r="H62" s="80"/>
      <c r="I62" s="80"/>
      <c r="J62" s="80"/>
      <c r="K62" s="80"/>
      <c r="L62" s="80"/>
      <c r="M62" s="80"/>
    </row>
    <row r="63" spans="1:13">
      <c r="A63" s="106" t="s">
        <v>556</v>
      </c>
      <c r="B63" s="106"/>
      <c r="C63" s="106"/>
      <c r="D63" s="320"/>
      <c r="E63" s="80"/>
      <c r="F63" s="80"/>
      <c r="G63" s="80"/>
      <c r="H63" s="80"/>
      <c r="I63" s="80"/>
      <c r="J63" s="80"/>
      <c r="K63" s="80"/>
      <c r="L63" s="80"/>
      <c r="M63" s="80"/>
    </row>
    <row r="64" spans="1:13">
      <c r="A64" s="106" t="s">
        <v>557</v>
      </c>
      <c r="B64" s="106"/>
      <c r="C64" s="106"/>
      <c r="D64" s="320"/>
      <c r="E64" s="80"/>
      <c r="F64" s="80"/>
      <c r="G64" s="80"/>
      <c r="H64" s="80"/>
      <c r="I64" s="80"/>
      <c r="J64" s="80"/>
      <c r="K64" s="80"/>
      <c r="L64" s="80"/>
      <c r="M64" s="80"/>
    </row>
  </sheetData>
  <mergeCells count="5">
    <mergeCell ref="A4:A7"/>
    <mergeCell ref="B4:B7"/>
    <mergeCell ref="C4:C7"/>
    <mergeCell ref="E6:M6"/>
    <mergeCell ref="D6:D7"/>
  </mergeCells>
  <printOptions horizontalCentered="1"/>
  <pageMargins left="0.31496062992125984" right="0.31496062992125984" top="0.74803149606299213" bottom="0.74803149606299213" header="0.31496062992125984" footer="0.31496062992125984"/>
  <pageSetup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62D5BB-C1BF-461B-B4C3-AA24B7208519}"/>
</file>

<file path=customXml/itemProps2.xml><?xml version="1.0" encoding="utf-8"?>
<ds:datastoreItem xmlns:ds="http://schemas.openxmlformats.org/officeDocument/2006/customXml" ds:itemID="{0C13CB99-F499-4745-8805-803727E78260}"/>
</file>

<file path=customXml/itemProps3.xml><?xml version="1.0" encoding="utf-8"?>
<ds:datastoreItem xmlns:ds="http://schemas.openxmlformats.org/officeDocument/2006/customXml" ds:itemID="{782E041E-04D2-4EBF-8D4F-6B4BD3828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14</vt:i4>
      </vt:variant>
    </vt:vector>
  </HeadingPairs>
  <TitlesOfParts>
    <vt:vector size="32" baseType="lpstr">
      <vt:lpstr>D2-1 ABA WR</vt:lpstr>
      <vt:lpstr>D2-2 ABA Native </vt:lpstr>
      <vt:lpstr>D2-3 ABA Dam</vt:lpstr>
      <vt:lpstr>D2-4 ABA Mill </vt:lpstr>
      <vt:lpstr>D2-5 ABA Road</vt:lpstr>
      <vt:lpstr>D2-6 ABA Borrow</vt:lpstr>
      <vt:lpstr>D2-7 Metal WR</vt:lpstr>
      <vt:lpstr>D2-8 Metal Native Soil</vt:lpstr>
      <vt:lpstr>D2-9 Metal Dam</vt:lpstr>
      <vt:lpstr>D2-10 Metal Mill </vt:lpstr>
      <vt:lpstr>D2-11 Metal Road</vt:lpstr>
      <vt:lpstr>D2-12 Metal Borrow</vt:lpstr>
      <vt:lpstr>D2-13 Metal and CN Tailings</vt:lpstr>
      <vt:lpstr>D2-14 Sediment</vt:lpstr>
      <vt:lpstr>D2-15 SFE  Native</vt:lpstr>
      <vt:lpstr>D2-16 SFE Dam</vt:lpstr>
      <vt:lpstr>D2-17 SFE  Mill and Road</vt:lpstr>
      <vt:lpstr>D2-18 SFE  Borrow</vt:lpstr>
      <vt:lpstr>'D2-10 Metal Mill '!Print_Area</vt:lpstr>
      <vt:lpstr>'D2-11 Metal Road'!Print_Area</vt:lpstr>
      <vt:lpstr>'D2-12 Metal Borrow'!Print_Area</vt:lpstr>
      <vt:lpstr>'D2-13 Metal and CN Tailings'!Print_Area</vt:lpstr>
      <vt:lpstr>'D2-14 Sediment'!Print_Area</vt:lpstr>
      <vt:lpstr>'D2-16 SFE Dam'!Print_Area</vt:lpstr>
      <vt:lpstr>'D2-4 ABA Mill '!Print_Area</vt:lpstr>
      <vt:lpstr>'D2-5 ABA Road'!Print_Area</vt:lpstr>
      <vt:lpstr>'D2-6 ABA Borrow'!Print_Area</vt:lpstr>
      <vt:lpstr>'D2-7 Metal WR'!Print_Area</vt:lpstr>
      <vt:lpstr>'D2-10 Metal Mill '!Print_Titles</vt:lpstr>
      <vt:lpstr>'D2-7 Metal WR'!Print_Titles</vt:lpstr>
      <vt:lpstr>'D2-8 Metal Native Soil'!Print_Titles</vt:lpstr>
      <vt:lpstr>'D2-9 Metal Dam'!Print_Titles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Andrina</dc:creator>
  <cp:lastModifiedBy>Judy Andrina</cp:lastModifiedBy>
  <cp:lastPrinted>2014-03-04T20:33:59Z</cp:lastPrinted>
  <dcterms:created xsi:type="dcterms:W3CDTF">2014-02-26T16:12:52Z</dcterms:created>
  <dcterms:modified xsi:type="dcterms:W3CDTF">2014-03-07T01:05:42Z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